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ՄԺԾԾ-2023-2025\ASHN-AVARTUN-15.06.2022\ASHN MJCC 2023-2025 avartun\"/>
    </mc:Choice>
  </mc:AlternateContent>
  <bookViews>
    <workbookView xWindow="0" yWindow="0" windowWidth="20736" windowHeight="11760" activeTab="2"/>
  </bookViews>
  <sheets>
    <sheet name="Հավելված 3 Մաս 1" sheetId="21" r:id="rId1"/>
    <sheet name="Աղյուսակ Ա. (կատարողի բացվածք)" sheetId="26" r:id="rId2"/>
    <sheet name="Հավելված 3 մաս 4" sheetId="28" r:id="rId3"/>
    <sheet name="Հավելված 3 մաս 2" sheetId="29" r:id="rId4"/>
    <sheet name="Հավելված 3 մաս3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tn1" localSheetId="0">'Հավելված 3 Մաս 1'!#REF!</definedName>
    <definedName name="_ftn10" localSheetId="0">'Հավելված 3 Մաս 1'!#REF!</definedName>
    <definedName name="_ftn11" localSheetId="0">'Հավելված 3 Մաս 1'!#REF!</definedName>
    <definedName name="_ftn12" localSheetId="0">'Հավելված 3 Մաս 1'!#REF!</definedName>
    <definedName name="_ftn13" localSheetId="0">'Հավելված 3 Մաս 1'!#REF!</definedName>
    <definedName name="_ftn14" localSheetId="0">'Հավելված 3 Մաս 1'!#REF!</definedName>
    <definedName name="_ftn15" localSheetId="0">'Հավելված 3 Մաս 1'!#REF!</definedName>
    <definedName name="_ftn16" localSheetId="0">'Հավելված 3 Մաս 1'!#REF!</definedName>
    <definedName name="_ftn17" localSheetId="0">'Հավելված 3 Մաս 1'!#REF!</definedName>
    <definedName name="_ftn18" localSheetId="0">'Հավելված 3 Մաս 1'!#REF!</definedName>
    <definedName name="_ftn19" localSheetId="0">'Հավելված 3 Մաս 1'!#REF!</definedName>
    <definedName name="_ftn2" localSheetId="0">'Հավելված 3 Մաս 1'!#REF!</definedName>
    <definedName name="_ftn20" localSheetId="0">'Հավելված 3 Մաս 1'!#REF!</definedName>
    <definedName name="_ftn21" localSheetId="0">'Հավելված 3 Մաս 1'!#REF!</definedName>
    <definedName name="_ftn22" localSheetId="0">'Հավելված 3 Մաս 1'!#REF!</definedName>
    <definedName name="_ftn3" localSheetId="0">'Հավելված 3 Մաս 1'!#REF!</definedName>
    <definedName name="_ftn4" localSheetId="0">'Հավելված 3 Մաս 1'!#REF!</definedName>
    <definedName name="_ftn5" localSheetId="0">'Հավելված 3 Մաս 1'!#REF!</definedName>
    <definedName name="_ftn6" localSheetId="0">'Հավելված 3 Մաս 1'!#REF!</definedName>
    <definedName name="_ftn7" localSheetId="0">'Հավելված 3 Մաս 1'!#REF!</definedName>
    <definedName name="_ftn8" localSheetId="0">'Հավելված 3 Մաս 1'!#REF!</definedName>
    <definedName name="_ftn9" localSheetId="0">'Հավելված 3 Մաս 1'!#REF!</definedName>
    <definedName name="_ftnref1" localSheetId="0">'Հավելված 3 Մաս 1'!#REF!</definedName>
    <definedName name="_ftnref10" localSheetId="0">'Հավելված 3 Մաս 1'!#REF!</definedName>
    <definedName name="_ftnref11" localSheetId="0">'Հավելված 3 Մաս 1'!#REF!</definedName>
    <definedName name="_ftnref12" localSheetId="0">'Հավելված 3 Մաս 1'!#REF!</definedName>
    <definedName name="_ftnref13" localSheetId="0">'Հավելված 3 Մաս 1'!#REF!</definedName>
    <definedName name="_ftnref14" localSheetId="0">'Հավելված 3 Մաս 1'!#REF!</definedName>
    <definedName name="_ftnref15" localSheetId="0">'Հավելված 3 Մաս 1'!#REF!</definedName>
    <definedName name="_ftnref16" localSheetId="0">'Հավելված 3 Մաս 1'!#REF!</definedName>
    <definedName name="_ftnref17" localSheetId="0">'Հավելված 3 Մաս 1'!#REF!</definedName>
    <definedName name="_ftnref18" localSheetId="0">'Հավելված 3 Մաս 1'!#REF!</definedName>
    <definedName name="_ftnref19" localSheetId="0">'Հավելված 3 Մաս 1'!#REF!</definedName>
    <definedName name="_ftnref2" localSheetId="0">'Հավելված 3 Մաս 1'!#REF!</definedName>
    <definedName name="_ftnref20" localSheetId="0">'Հավելված 3 Մաս 1'!#REF!</definedName>
    <definedName name="_ftnref21" localSheetId="0">'Հավելված 3 Մաս 1'!#REF!</definedName>
    <definedName name="_ftnref22" localSheetId="0">'Հավելված 3 Մաս 1'!#REF!</definedName>
    <definedName name="_ftnref3" localSheetId="0">'Հավելված 3 Մաս 1'!#REF!</definedName>
    <definedName name="_ftnref4" localSheetId="0">'Հավելված 3 Մաս 1'!#REF!</definedName>
    <definedName name="_ftnref5" localSheetId="0">'Հավելված 3 Մաս 1'!#REF!</definedName>
    <definedName name="_ftnref6" localSheetId="0">'Հավելված 3 Մաս 1'!#REF!</definedName>
    <definedName name="_ftnref7" localSheetId="0">'Հավելված 3 Մաս 1'!#REF!</definedName>
    <definedName name="_ftnref8" localSheetId="0">'Հավելված 3 Մաս 1'!#REF!</definedName>
    <definedName name="_ftnref9" localSheetId="0">'Հավելված 3 Մաս 1'!#REF!</definedName>
    <definedName name="_Toc462743052" localSheetId="0">'Հավելված 3 Մաս 1'!#REF!</definedName>
    <definedName name="_Toc501014755" localSheetId="0">'Հավելված 3 Մաս 1'!#REF!</definedName>
    <definedName name="_Toc501014756" localSheetId="0">'Հավելված 3 Մաս 1'!#REF!</definedName>
    <definedName name="_Toc501014757" localSheetId="0">'Հավելված 3 Մաս 1'!#REF!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K1035" i="28" l="1"/>
  <c r="J1035" i="28"/>
  <c r="I1035" i="28"/>
  <c r="H1035" i="28"/>
  <c r="K1504" i="28" l="1"/>
  <c r="J1504" i="28"/>
  <c r="I1504" i="28"/>
  <c r="H1504" i="28"/>
  <c r="K1064" i="28" l="1"/>
  <c r="K1051" i="28"/>
  <c r="J1051" i="28"/>
  <c r="I1051" i="28"/>
  <c r="H1051" i="28"/>
  <c r="I1064" i="28" l="1"/>
  <c r="H1064" i="28"/>
  <c r="G1064" i="28"/>
  <c r="F1064" i="28"/>
  <c r="E1064" i="28"/>
  <c r="J1064" i="28"/>
  <c r="K1062" i="28"/>
  <c r="H1062" i="28"/>
  <c r="K1061" i="28"/>
  <c r="H1061" i="28"/>
  <c r="K1060" i="28"/>
  <c r="H1060" i="28"/>
  <c r="K1059" i="28"/>
  <c r="H1059" i="28"/>
  <c r="K1058" i="28"/>
  <c r="H1058" i="28"/>
  <c r="K1057" i="28"/>
  <c r="J1057" i="28"/>
  <c r="I1057" i="28"/>
  <c r="H1057" i="28"/>
  <c r="G1057" i="28"/>
  <c r="F1057" i="28"/>
  <c r="E1057" i="28"/>
  <c r="D1057" i="28"/>
  <c r="D1056" i="28"/>
  <c r="J44" i="29" l="1"/>
  <c r="K44" i="29"/>
  <c r="K1657" i="28" l="1"/>
  <c r="J1657" i="28"/>
  <c r="I1657" i="28"/>
  <c r="H1657" i="28"/>
  <c r="G1657" i="28"/>
  <c r="F1657" i="28"/>
  <c r="K1644" i="28"/>
  <c r="J1644" i="28"/>
  <c r="I1644" i="28"/>
  <c r="H1644" i="28"/>
  <c r="G1644" i="28"/>
  <c r="F1644" i="28"/>
  <c r="E1644" i="28"/>
  <c r="D1644" i="28"/>
  <c r="F682" i="29" l="1"/>
  <c r="G682" i="29"/>
  <c r="D208" i="26" l="1"/>
  <c r="D206" i="26"/>
  <c r="D204" i="26"/>
  <c r="G473" i="29" l="1"/>
  <c r="H473" i="29"/>
  <c r="I473" i="29"/>
  <c r="J473" i="29"/>
  <c r="K473" i="29"/>
  <c r="F2515" i="28" l="1"/>
  <c r="G2515" i="28"/>
  <c r="H2515" i="28"/>
  <c r="I2515" i="28"/>
  <c r="J2515" i="28"/>
  <c r="K2515" i="28"/>
  <c r="E473" i="29" l="1"/>
  <c r="F473" i="29"/>
  <c r="J173" i="29" l="1"/>
  <c r="K173" i="29"/>
  <c r="H191" i="28" l="1"/>
  <c r="F191" i="28"/>
  <c r="G191" i="28"/>
  <c r="F393" i="26" l="1"/>
  <c r="E2476" i="28"/>
  <c r="F2476" i="28"/>
  <c r="G2476" i="28"/>
  <c r="H2476" i="28"/>
  <c r="I2476" i="28"/>
  <c r="J2476" i="28"/>
  <c r="K2476" i="28"/>
  <c r="D2476" i="28"/>
  <c r="K2474" i="28"/>
  <c r="H2474" i="28"/>
  <c r="K2473" i="28"/>
  <c r="H2473" i="28"/>
  <c r="H2472" i="28"/>
  <c r="K2471" i="28"/>
  <c r="H2471" i="28"/>
  <c r="K2470" i="28"/>
  <c r="H2470" i="28"/>
  <c r="K2469" i="28"/>
  <c r="J2469" i="28"/>
  <c r="I2469" i="28"/>
  <c r="H2469" i="28"/>
  <c r="G2469" i="28"/>
  <c r="F2469" i="28"/>
  <c r="E2469" i="28"/>
  <c r="D2469" i="28"/>
  <c r="D2468" i="28"/>
  <c r="E710" i="29"/>
  <c r="F710" i="29"/>
  <c r="G710" i="29"/>
  <c r="H710" i="29"/>
  <c r="I710" i="29"/>
  <c r="J710" i="29"/>
  <c r="K710" i="29"/>
  <c r="D710" i="29"/>
  <c r="F110" i="29"/>
  <c r="G110" i="29"/>
  <c r="H110" i="29"/>
  <c r="I110" i="29"/>
  <c r="J110" i="29"/>
  <c r="K110" i="29"/>
  <c r="E1806" i="28" l="1"/>
  <c r="F1806" i="28"/>
  <c r="G1806" i="28"/>
  <c r="H1806" i="28"/>
  <c r="I1806" i="28"/>
  <c r="J1806" i="28"/>
  <c r="K1806" i="28"/>
  <c r="D1806" i="28"/>
  <c r="D599" i="29"/>
  <c r="D473" i="29"/>
  <c r="F329" i="26" l="1"/>
  <c r="F327" i="26"/>
  <c r="F311" i="26"/>
  <c r="F309" i="26"/>
  <c r="F307" i="26"/>
  <c r="F304" i="26"/>
  <c r="F1745" i="28"/>
  <c r="G1745" i="28"/>
  <c r="H1745" i="28"/>
  <c r="I1745" i="28"/>
  <c r="J1745" i="28"/>
  <c r="K1745" i="28"/>
  <c r="F302" i="26" l="1"/>
  <c r="F300" i="26"/>
  <c r="F298" i="26"/>
  <c r="F296" i="26"/>
  <c r="F15" i="26"/>
  <c r="F13" i="26"/>
  <c r="F295" i="26" l="1"/>
  <c r="F2486" i="28"/>
  <c r="G2486" i="28"/>
  <c r="H2486" i="28"/>
  <c r="I2486" i="28"/>
  <c r="F2532" i="28"/>
  <c r="G2532" i="28"/>
  <c r="H2532" i="28"/>
  <c r="I2532" i="28"/>
  <c r="J2532" i="28"/>
  <c r="K2532" i="28"/>
  <c r="E2500" i="28"/>
  <c r="F2500" i="28"/>
  <c r="G2500" i="28"/>
  <c r="H2500" i="28"/>
  <c r="I2500" i="28"/>
  <c r="J2500" i="28"/>
  <c r="K2500" i="28"/>
  <c r="E2128" i="28" l="1"/>
  <c r="F2128" i="28"/>
  <c r="G2128" i="28"/>
  <c r="H2128" i="28"/>
  <c r="I2128" i="28"/>
  <c r="J2128" i="28"/>
  <c r="K2128" i="28"/>
  <c r="E1966" i="28"/>
  <c r="F1966" i="28"/>
  <c r="G1966" i="28"/>
  <c r="H1966" i="28"/>
  <c r="I1966" i="28"/>
  <c r="J1966" i="28"/>
  <c r="K1966" i="28"/>
  <c r="E1915" i="28"/>
  <c r="F1915" i="28"/>
  <c r="G1915" i="28"/>
  <c r="H1915" i="28"/>
  <c r="I1915" i="28"/>
  <c r="J1915" i="28"/>
  <c r="K1915" i="28"/>
  <c r="D1915" i="28"/>
  <c r="I173" i="29" l="1"/>
  <c r="E1701" i="28"/>
  <c r="F1701" i="28"/>
  <c r="G1701" i="28"/>
  <c r="H1701" i="28"/>
  <c r="I1701" i="28"/>
  <c r="J1701" i="28"/>
  <c r="K1701" i="28"/>
  <c r="E466" i="29"/>
  <c r="E1745" i="28" s="1"/>
  <c r="J2424" i="28" l="1"/>
  <c r="K2424" i="28"/>
  <c r="E2424" i="28"/>
  <c r="F2424" i="28"/>
  <c r="G2424" i="28"/>
  <c r="H2424" i="28"/>
  <c r="I2424" i="28"/>
  <c r="E2411" i="28"/>
  <c r="F2411" i="28"/>
  <c r="G2411" i="28"/>
  <c r="H2411" i="28"/>
  <c r="I2411" i="28"/>
  <c r="J2411" i="28"/>
  <c r="K2411" i="28"/>
  <c r="K2398" i="28"/>
  <c r="E2398" i="28"/>
  <c r="F2398" i="28"/>
  <c r="G2398" i="28"/>
  <c r="H2398" i="28"/>
  <c r="I2398" i="28"/>
  <c r="J2398" i="28"/>
  <c r="E2385" i="28"/>
  <c r="F2385" i="28"/>
  <c r="G2385" i="28"/>
  <c r="H2385" i="28"/>
  <c r="I2385" i="28"/>
  <c r="J2385" i="28"/>
  <c r="K2385" i="28"/>
  <c r="E2372" i="28"/>
  <c r="F2372" i="28"/>
  <c r="G2372" i="28"/>
  <c r="H2372" i="28"/>
  <c r="I2372" i="28"/>
  <c r="J2372" i="28"/>
  <c r="K2372" i="28"/>
  <c r="E2346" i="28"/>
  <c r="F2346" i="28"/>
  <c r="G2346" i="28"/>
  <c r="H2346" i="28"/>
  <c r="I2346" i="28"/>
  <c r="J2346" i="28"/>
  <c r="K2346" i="28"/>
  <c r="E2333" i="28"/>
  <c r="F2333" i="28"/>
  <c r="G2333" i="28"/>
  <c r="H2333" i="28"/>
  <c r="I2333" i="28"/>
  <c r="J2333" i="28"/>
  <c r="K2333" i="28"/>
  <c r="F391" i="26"/>
  <c r="F389" i="26"/>
  <c r="F387" i="26"/>
  <c r="F385" i="26"/>
  <c r="F383" i="26"/>
  <c r="F381" i="26"/>
  <c r="F379" i="26"/>
  <c r="F377" i="26"/>
  <c r="F375" i="26"/>
  <c r="F373" i="26"/>
  <c r="F371" i="26"/>
  <c r="F370" i="26" s="1"/>
  <c r="D391" i="26"/>
  <c r="D389" i="26"/>
  <c r="D387" i="26"/>
  <c r="E2463" i="28"/>
  <c r="F2463" i="28"/>
  <c r="G2463" i="28"/>
  <c r="H2463" i="28"/>
  <c r="I2463" i="28"/>
  <c r="J2463" i="28"/>
  <c r="K2463" i="28"/>
  <c r="D2463" i="28"/>
  <c r="E2450" i="28"/>
  <c r="F2450" i="28"/>
  <c r="G2450" i="28"/>
  <c r="H2450" i="28"/>
  <c r="I2450" i="28"/>
  <c r="J2450" i="28"/>
  <c r="K2450" i="28"/>
  <c r="D2450" i="28"/>
  <c r="E2437" i="28"/>
  <c r="F2437" i="28"/>
  <c r="G2437" i="28"/>
  <c r="H2437" i="28"/>
  <c r="I2437" i="28"/>
  <c r="J2437" i="28"/>
  <c r="K2437" i="28"/>
  <c r="D2437" i="28"/>
  <c r="K2404" i="28"/>
  <c r="K2417" i="28" s="1"/>
  <c r="K2430" i="28" s="1"/>
  <c r="K2443" i="28" s="1"/>
  <c r="K2456" i="28" s="1"/>
  <c r="K2486" i="28" l="1"/>
  <c r="K2472" i="28"/>
  <c r="E1718" i="28"/>
  <c r="F1718" i="28"/>
  <c r="G1718" i="28"/>
  <c r="H1718" i="28"/>
  <c r="I1718" i="28"/>
  <c r="J1718" i="28"/>
  <c r="K1718" i="28"/>
  <c r="D1718" i="28"/>
  <c r="E1670" i="28"/>
  <c r="F1670" i="28"/>
  <c r="G1670" i="28"/>
  <c r="H1670" i="28"/>
  <c r="I1670" i="28"/>
  <c r="J1670" i="28"/>
  <c r="K1670" i="28"/>
  <c r="E1631" i="28"/>
  <c r="F1631" i="28"/>
  <c r="G1631" i="28"/>
  <c r="H1631" i="28"/>
  <c r="I1631" i="28"/>
  <c r="J1631" i="28"/>
  <c r="K1631" i="28"/>
  <c r="E1618" i="28"/>
  <c r="F1618" i="28"/>
  <c r="G1618" i="28"/>
  <c r="H1618" i="28"/>
  <c r="I1618" i="28"/>
  <c r="J1618" i="28"/>
  <c r="K1618" i="28"/>
  <c r="E1602" i="28"/>
  <c r="F1602" i="28"/>
  <c r="G1602" i="28"/>
  <c r="H1602" i="28"/>
  <c r="I1602" i="28"/>
  <c r="J1602" i="28"/>
  <c r="K1602" i="28"/>
  <c r="E1589" i="28"/>
  <c r="F1589" i="28"/>
  <c r="G1589" i="28"/>
  <c r="H1589" i="28"/>
  <c r="I1589" i="28"/>
  <c r="J1589" i="28"/>
  <c r="K1589" i="28"/>
  <c r="E1574" i="28"/>
  <c r="F1574" i="28"/>
  <c r="G1574" i="28"/>
  <c r="H1574" i="28"/>
  <c r="I1574" i="28"/>
  <c r="J1574" i="28"/>
  <c r="K1574" i="28"/>
  <c r="E1186" i="28"/>
  <c r="F1186" i="28"/>
  <c r="G1186" i="28"/>
  <c r="H1186" i="28"/>
  <c r="I1186" i="28"/>
  <c r="J1186" i="28"/>
  <c r="K1186" i="28"/>
  <c r="E1171" i="28"/>
  <c r="F1171" i="28"/>
  <c r="G1171" i="28"/>
  <c r="H1171" i="28"/>
  <c r="I1171" i="28"/>
  <c r="J1171" i="28"/>
  <c r="K1171" i="28"/>
  <c r="J1158" i="28"/>
  <c r="K1158" i="28"/>
  <c r="E1158" i="28"/>
  <c r="F1158" i="28"/>
  <c r="G1158" i="28"/>
  <c r="H1158" i="28"/>
  <c r="I1158" i="28"/>
  <c r="E1140" i="28"/>
  <c r="F1140" i="28"/>
  <c r="G1140" i="28"/>
  <c r="H1140" i="28"/>
  <c r="I1140" i="28"/>
  <c r="J1140" i="28"/>
  <c r="K1140" i="28"/>
  <c r="E1111" i="28"/>
  <c r="F1111" i="28"/>
  <c r="G1111" i="28"/>
  <c r="H1111" i="28"/>
  <c r="I1111" i="28"/>
  <c r="J1111" i="28"/>
  <c r="K1111" i="28"/>
  <c r="E1095" i="28"/>
  <c r="F1095" i="28"/>
  <c r="G1095" i="28"/>
  <c r="H1095" i="28"/>
  <c r="I1095" i="28"/>
  <c r="J1095" i="28"/>
  <c r="K1095" i="28"/>
  <c r="E1082" i="28"/>
  <c r="F1082" i="28"/>
  <c r="G1082" i="28"/>
  <c r="H1082" i="28"/>
  <c r="I1082" i="28"/>
  <c r="J1082" i="28"/>
  <c r="K1082" i="28"/>
  <c r="E945" i="28"/>
  <c r="F945" i="28"/>
  <c r="G945" i="28"/>
  <c r="H945" i="28"/>
  <c r="I945" i="28"/>
  <c r="J945" i="28"/>
  <c r="K945" i="28"/>
  <c r="E66" i="28"/>
  <c r="F66" i="28"/>
  <c r="G66" i="28"/>
  <c r="H66" i="28"/>
  <c r="I66" i="28"/>
  <c r="J66" i="28"/>
  <c r="K66" i="28"/>
  <c r="E52" i="28"/>
  <c r="F52" i="28"/>
  <c r="G52" i="28"/>
  <c r="H52" i="28"/>
  <c r="I52" i="28"/>
  <c r="J52" i="28"/>
  <c r="K52" i="28"/>
  <c r="F400" i="26" l="1"/>
  <c r="F398" i="26"/>
  <c r="F396" i="26"/>
  <c r="F368" i="26"/>
  <c r="F366" i="26"/>
  <c r="F340" i="26"/>
  <c r="F338" i="26"/>
  <c r="E2096" i="28"/>
  <c r="F2096" i="28"/>
  <c r="G2096" i="28"/>
  <c r="H2096" i="28"/>
  <c r="I2096" i="28"/>
  <c r="J2096" i="28"/>
  <c r="K2096" i="28"/>
  <c r="D2096" i="28"/>
  <c r="F293" i="26" l="1"/>
  <c r="F291" i="26"/>
  <c r="F289" i="26"/>
  <c r="F287" i="26"/>
  <c r="F285" i="26"/>
  <c r="F283" i="26"/>
  <c r="F281" i="26"/>
  <c r="F279" i="26"/>
  <c r="F276" i="26"/>
  <c r="F274" i="26"/>
  <c r="F272" i="26"/>
  <c r="F269" i="26"/>
  <c r="F267" i="26"/>
  <c r="F265" i="26"/>
  <c r="F263" i="26"/>
  <c r="F261" i="26"/>
  <c r="F259" i="26"/>
  <c r="F257" i="26"/>
  <c r="F255" i="26"/>
  <c r="F253" i="26"/>
  <c r="F251" i="26"/>
  <c r="F249" i="26"/>
  <c r="F247" i="26"/>
  <c r="F245" i="26"/>
  <c r="F243" i="26"/>
  <c r="F241" i="26"/>
  <c r="F239" i="26"/>
  <c r="F234" i="26"/>
  <c r="F232" i="26"/>
  <c r="F230" i="26"/>
  <c r="F227" i="26"/>
  <c r="F225" i="26"/>
  <c r="F223" i="26"/>
  <c r="F221" i="26"/>
  <c r="F219" i="26"/>
  <c r="F2058" i="28"/>
  <c r="G2058" i="28"/>
  <c r="H2058" i="28"/>
  <c r="I2058" i="28"/>
  <c r="J2058" i="28"/>
  <c r="K2058" i="28"/>
  <c r="F1733" i="28"/>
  <c r="G1733" i="28"/>
  <c r="H1733" i="28"/>
  <c r="I1733" i="28"/>
  <c r="J1733" i="28"/>
  <c r="K1733" i="28"/>
  <c r="E1127" i="28"/>
  <c r="F1127" i="28"/>
  <c r="G1127" i="28"/>
  <c r="H1127" i="28"/>
  <c r="I1127" i="28"/>
  <c r="D1127" i="28"/>
  <c r="F218" i="26" l="1"/>
  <c r="F278" i="26"/>
  <c r="F1688" i="28"/>
  <c r="G1688" i="28"/>
  <c r="H1688" i="28"/>
  <c r="I1688" i="28"/>
  <c r="J1688" i="28"/>
  <c r="K1688" i="28"/>
  <c r="D1688" i="28"/>
  <c r="F32" i="26" l="1"/>
  <c r="E160" i="28" l="1"/>
  <c r="F160" i="28"/>
  <c r="G160" i="28"/>
  <c r="H160" i="28"/>
  <c r="I160" i="28"/>
  <c r="J160" i="28"/>
  <c r="K160" i="28"/>
  <c r="D160" i="28"/>
  <c r="K148" i="28"/>
  <c r="J148" i="28"/>
  <c r="I148" i="28"/>
  <c r="H148" i="28"/>
  <c r="G148" i="28"/>
  <c r="F148" i="28"/>
  <c r="E148" i="28"/>
  <c r="D148" i="28"/>
  <c r="D148" i="29"/>
  <c r="D110" i="29" s="1"/>
  <c r="E148" i="29"/>
  <c r="E110" i="29" s="1"/>
  <c r="F26" i="26" l="1"/>
  <c r="F24" i="26"/>
  <c r="F19" i="26"/>
  <c r="F17" i="26"/>
  <c r="F37" i="26"/>
  <c r="F36" i="26" s="1"/>
  <c r="F12" i="26" l="1"/>
  <c r="E1998" i="28" l="1"/>
  <c r="F1998" i="28"/>
  <c r="G1998" i="28"/>
  <c r="H1998" i="28"/>
  <c r="I1998" i="28"/>
  <c r="J1998" i="28"/>
  <c r="K1998" i="28"/>
  <c r="E1979" i="28"/>
  <c r="F1979" i="28"/>
  <c r="G1979" i="28"/>
  <c r="H1979" i="28"/>
  <c r="I1979" i="28"/>
  <c r="J1979" i="28"/>
  <c r="K1979" i="28"/>
  <c r="E1953" i="28"/>
  <c r="F1953" i="28"/>
  <c r="G1953" i="28"/>
  <c r="H1953" i="28"/>
  <c r="I1953" i="28"/>
  <c r="J1953" i="28"/>
  <c r="K1953" i="28"/>
  <c r="E1934" i="28"/>
  <c r="F1934" i="28"/>
  <c r="G1934" i="28"/>
  <c r="H1934" i="28"/>
  <c r="I1934" i="28"/>
  <c r="J1934" i="28"/>
  <c r="K1934" i="28"/>
  <c r="E1846" i="28"/>
  <c r="F1846" i="28"/>
  <c r="G1846" i="28"/>
  <c r="H1846" i="28"/>
  <c r="I1846" i="28"/>
  <c r="J1846" i="28"/>
  <c r="K1846" i="28"/>
  <c r="E1823" i="28"/>
  <c r="F1823" i="28"/>
  <c r="G1823" i="28"/>
  <c r="H1823" i="28"/>
  <c r="I1823" i="28"/>
  <c r="J1823" i="28"/>
  <c r="K1823" i="28"/>
  <c r="E1791" i="28"/>
  <c r="E1769" i="28" l="1"/>
  <c r="F1769" i="28"/>
  <c r="G1769" i="28"/>
  <c r="H1769" i="28"/>
  <c r="I1769" i="28"/>
  <c r="J1769" i="28"/>
  <c r="K1769" i="28"/>
  <c r="J1127" i="28" l="1"/>
  <c r="K1127" i="28"/>
  <c r="K578" i="29" l="1"/>
  <c r="J578" i="29"/>
  <c r="I578" i="29"/>
  <c r="H578" i="29"/>
  <c r="G578" i="29"/>
  <c r="F578" i="29"/>
  <c r="K434" i="29"/>
  <c r="J434" i="29"/>
  <c r="I434" i="29"/>
  <c r="H434" i="29"/>
  <c r="G434" i="29"/>
  <c r="F434" i="29"/>
  <c r="K377" i="29"/>
  <c r="J377" i="29"/>
  <c r="I377" i="29"/>
  <c r="H377" i="29"/>
  <c r="G377" i="29"/>
  <c r="F377" i="29"/>
  <c r="E350" i="29"/>
  <c r="F350" i="29"/>
  <c r="G350" i="29"/>
  <c r="H350" i="29"/>
  <c r="I350" i="29"/>
  <c r="J350" i="29"/>
  <c r="K350" i="29"/>
  <c r="E245" i="29"/>
  <c r="F245" i="29"/>
  <c r="G245" i="29"/>
  <c r="H245" i="29"/>
  <c r="I245" i="29"/>
  <c r="J245" i="29"/>
  <c r="K245" i="29"/>
  <c r="H173" i="29"/>
  <c r="G173" i="29"/>
  <c r="F173" i="29"/>
  <c r="D173" i="29"/>
  <c r="K11" i="29"/>
  <c r="J11" i="29"/>
  <c r="I11" i="29"/>
  <c r="H11" i="29"/>
  <c r="G11" i="29"/>
  <c r="F11" i="29"/>
  <c r="D1140" i="28"/>
  <c r="E2295" i="28" l="1"/>
  <c r="F2295" i="28"/>
  <c r="G2295" i="28"/>
  <c r="H2295" i="28"/>
  <c r="I2295" i="28"/>
  <c r="J2295" i="28"/>
  <c r="K2295" i="28"/>
  <c r="E2282" i="28"/>
  <c r="F2282" i="28"/>
  <c r="G2282" i="28"/>
  <c r="H2282" i="28"/>
  <c r="I2282" i="28"/>
  <c r="J2282" i="28"/>
  <c r="K2282" i="28"/>
  <c r="E88" i="29"/>
  <c r="E173" i="28" s="1"/>
  <c r="F173" i="28"/>
  <c r="G173" i="28"/>
  <c r="H173" i="28"/>
  <c r="I173" i="28"/>
  <c r="J173" i="28"/>
  <c r="K173" i="28"/>
  <c r="E129" i="28"/>
  <c r="F129" i="28"/>
  <c r="G129" i="28"/>
  <c r="H129" i="28"/>
  <c r="J129" i="28"/>
  <c r="K129" i="28"/>
  <c r="F22" i="26" l="1"/>
  <c r="I129" i="28"/>
  <c r="F28" i="26"/>
  <c r="H674" i="29"/>
  <c r="F674" i="29"/>
  <c r="J85" i="28"/>
  <c r="H85" i="28"/>
  <c r="F85" i="28"/>
  <c r="K85" i="28"/>
  <c r="I85" i="28"/>
  <c r="G85" i="28"/>
  <c r="E85" i="28"/>
  <c r="G674" i="29"/>
  <c r="E1485" i="28"/>
  <c r="F1485" i="28"/>
  <c r="G1485" i="28"/>
  <c r="H1485" i="28"/>
  <c r="I1485" i="28"/>
  <c r="J1485" i="28"/>
  <c r="K1485" i="28"/>
  <c r="D1485" i="28"/>
  <c r="E1469" i="28"/>
  <c r="F1469" i="28"/>
  <c r="G1469" i="28"/>
  <c r="H1469" i="28"/>
  <c r="I1469" i="28"/>
  <c r="J1469" i="28"/>
  <c r="K1469" i="28"/>
  <c r="D1469" i="28"/>
  <c r="E1451" i="28"/>
  <c r="F1451" i="28"/>
  <c r="G1451" i="28"/>
  <c r="H1451" i="28"/>
  <c r="I1451" i="28"/>
  <c r="J1451" i="28"/>
  <c r="K1451" i="28"/>
  <c r="D1451" i="28"/>
  <c r="E1436" i="28"/>
  <c r="F1436" i="28"/>
  <c r="G1436" i="28"/>
  <c r="H1436" i="28"/>
  <c r="I1436" i="28"/>
  <c r="J1436" i="28"/>
  <c r="K1436" i="28"/>
  <c r="D1436" i="28"/>
  <c r="E1420" i="28"/>
  <c r="F1420" i="28"/>
  <c r="G1420" i="28"/>
  <c r="H1420" i="28"/>
  <c r="I1420" i="28"/>
  <c r="J1420" i="28"/>
  <c r="K1420" i="28"/>
  <c r="D1420" i="28"/>
  <c r="E1402" i="28"/>
  <c r="F1402" i="28"/>
  <c r="G1402" i="28"/>
  <c r="H1402" i="28"/>
  <c r="I1402" i="28"/>
  <c r="J1402" i="28"/>
  <c r="K1402" i="28"/>
  <c r="D1402" i="28"/>
  <c r="E1385" i="28"/>
  <c r="F1385" i="28"/>
  <c r="G1385" i="28"/>
  <c r="H1385" i="28"/>
  <c r="I1385" i="28"/>
  <c r="J1385" i="28"/>
  <c r="K1385" i="28"/>
  <c r="D1385" i="28"/>
  <c r="E1368" i="28"/>
  <c r="F1368" i="28"/>
  <c r="G1368" i="28"/>
  <c r="H1368" i="28"/>
  <c r="I1368" i="28"/>
  <c r="J1368" i="28"/>
  <c r="K1368" i="28"/>
  <c r="D1368" i="28"/>
  <c r="E1349" i="28"/>
  <c r="F1349" i="28"/>
  <c r="G1349" i="28"/>
  <c r="H1349" i="28"/>
  <c r="I1349" i="28"/>
  <c r="J1349" i="28"/>
  <c r="K1349" i="28"/>
  <c r="D1349" i="28"/>
  <c r="E1333" i="28"/>
  <c r="F1333" i="28"/>
  <c r="G1333" i="28"/>
  <c r="H1333" i="28"/>
  <c r="I1333" i="28"/>
  <c r="J1333" i="28"/>
  <c r="K1333" i="28"/>
  <c r="D1333" i="28"/>
  <c r="E1314" i="28"/>
  <c r="F1314" i="28"/>
  <c r="G1314" i="28"/>
  <c r="H1314" i="28"/>
  <c r="I1314" i="28"/>
  <c r="J1314" i="28"/>
  <c r="K1314" i="28"/>
  <c r="D1314" i="28"/>
  <c r="E1297" i="28"/>
  <c r="F1297" i="28"/>
  <c r="G1297" i="28"/>
  <c r="H1297" i="28"/>
  <c r="I1297" i="28"/>
  <c r="J1297" i="28"/>
  <c r="K1297" i="28"/>
  <c r="D1297" i="28"/>
  <c r="E1278" i="28"/>
  <c r="F1278" i="28"/>
  <c r="G1278" i="28"/>
  <c r="H1278" i="28"/>
  <c r="I1278" i="28"/>
  <c r="J1278" i="28"/>
  <c r="K1278" i="28"/>
  <c r="D1278" i="28"/>
  <c r="E1260" i="28"/>
  <c r="F1260" i="28"/>
  <c r="G1260" i="28"/>
  <c r="H1260" i="28"/>
  <c r="I1260" i="28"/>
  <c r="J1260" i="28"/>
  <c r="K1260" i="28"/>
  <c r="D1260" i="28"/>
  <c r="E1239" i="28"/>
  <c r="F1239" i="28"/>
  <c r="G1239" i="28"/>
  <c r="H1239" i="28"/>
  <c r="I1239" i="28"/>
  <c r="J1239" i="28"/>
  <c r="K1239" i="28"/>
  <c r="E1224" i="28"/>
  <c r="F1224" i="28"/>
  <c r="G1224" i="28"/>
  <c r="H1224" i="28"/>
  <c r="I1224" i="28"/>
  <c r="J1224" i="28"/>
  <c r="K1224" i="28"/>
  <c r="D1224" i="28"/>
  <c r="D1209" i="28"/>
  <c r="D1210" i="28"/>
  <c r="E1210" i="28"/>
  <c r="F1210" i="28"/>
  <c r="G1210" i="28"/>
  <c r="H1210" i="28"/>
  <c r="I1210" i="28"/>
  <c r="J1210" i="28"/>
  <c r="K1210" i="28"/>
  <c r="H1211" i="28"/>
  <c r="K1211" i="28"/>
  <c r="H1212" i="28"/>
  <c r="K1212" i="28"/>
  <c r="H1213" i="28"/>
  <c r="K1213" i="28"/>
  <c r="H1214" i="28"/>
  <c r="K1214" i="28"/>
  <c r="H1215" i="28"/>
  <c r="K1215" i="28"/>
  <c r="I191" i="28"/>
  <c r="J191" i="28"/>
  <c r="K191" i="28"/>
  <c r="D191" i="28"/>
  <c r="H95" i="29"/>
  <c r="G95" i="29"/>
  <c r="F95" i="29"/>
  <c r="J95" i="29"/>
  <c r="I95" i="29"/>
  <c r="D1199" i="28" l="1"/>
  <c r="E238" i="29"/>
  <c r="E1199" i="28" s="1"/>
  <c r="F236" i="26"/>
  <c r="F229" i="26" s="1"/>
  <c r="D350" i="29"/>
  <c r="F34" i="26"/>
  <c r="K1199" i="28" l="1"/>
  <c r="K212" i="29"/>
  <c r="I1199" i="28"/>
  <c r="I212" i="29"/>
  <c r="G1199" i="28"/>
  <c r="G212" i="29"/>
  <c r="J1199" i="28"/>
  <c r="J212" i="29"/>
  <c r="H1199" i="28"/>
  <c r="H212" i="29"/>
  <c r="F1199" i="28"/>
  <c r="F212" i="29"/>
  <c r="D2086" i="28"/>
  <c r="D2087" i="28"/>
  <c r="E2087" i="28"/>
  <c r="F2087" i="28"/>
  <c r="G2087" i="28"/>
  <c r="H2087" i="28"/>
  <c r="I2087" i="28"/>
  <c r="J2087" i="28"/>
  <c r="K2087" i="28"/>
  <c r="H2088" i="28"/>
  <c r="K2088" i="28"/>
  <c r="H2089" i="28"/>
  <c r="K2089" i="28"/>
  <c r="H2090" i="28"/>
  <c r="K2090" i="28"/>
  <c r="H2091" i="28"/>
  <c r="K2091" i="28"/>
  <c r="H2092" i="28"/>
  <c r="K2092" i="28"/>
  <c r="E2081" i="28"/>
  <c r="F2081" i="28"/>
  <c r="G2081" i="28"/>
  <c r="H2081" i="28"/>
  <c r="I2081" i="28"/>
  <c r="J2081" i="28"/>
  <c r="K2081" i="28"/>
  <c r="D2081" i="28"/>
  <c r="E1556" i="28"/>
  <c r="F1556" i="28"/>
  <c r="G1556" i="28"/>
  <c r="H1556" i="28"/>
  <c r="I1556" i="28"/>
  <c r="J1556" i="28"/>
  <c r="K1556" i="28"/>
  <c r="D1556" i="28"/>
  <c r="E116" i="28"/>
  <c r="F116" i="28"/>
  <c r="G116" i="28"/>
  <c r="H116" i="28"/>
  <c r="I116" i="28"/>
  <c r="J116" i="28"/>
  <c r="K116" i="28"/>
  <c r="D116" i="28"/>
  <c r="E98" i="28"/>
  <c r="F98" i="28"/>
  <c r="G98" i="28"/>
  <c r="H98" i="28"/>
  <c r="I98" i="28"/>
  <c r="J98" i="28"/>
  <c r="K98" i="28"/>
  <c r="D142" i="28" l="1"/>
  <c r="E44" i="29"/>
  <c r="F44" i="29"/>
  <c r="G44" i="29"/>
  <c r="H44" i="29"/>
  <c r="I44" i="29"/>
  <c r="F30" i="26" l="1"/>
  <c r="F21" i="26" s="1"/>
  <c r="J142" i="28"/>
  <c r="H142" i="28"/>
  <c r="F142" i="28"/>
  <c r="K1020" i="28"/>
  <c r="G1020" i="28"/>
  <c r="E1020" i="28"/>
  <c r="K142" i="28"/>
  <c r="G142" i="28"/>
  <c r="E142" i="28"/>
  <c r="J1020" i="28"/>
  <c r="H1020" i="28"/>
  <c r="F1020" i="28"/>
  <c r="D1020" i="28"/>
  <c r="I1020" i="28"/>
  <c r="F212" i="26"/>
  <c r="I142" i="28"/>
  <c r="F357" i="26" l="1"/>
  <c r="F355" i="26"/>
  <c r="F351" i="26"/>
  <c r="F349" i="26"/>
  <c r="F347" i="26"/>
  <c r="F345" i="26"/>
  <c r="D361" i="26"/>
  <c r="D359" i="26"/>
  <c r="D2224" i="28"/>
  <c r="E2224" i="28"/>
  <c r="F2224" i="28"/>
  <c r="G2224" i="28"/>
  <c r="H2224" i="28"/>
  <c r="I2224" i="28"/>
  <c r="J2224" i="28"/>
  <c r="K2224" i="28"/>
  <c r="H2225" i="28"/>
  <c r="K2225" i="28"/>
  <c r="H2226" i="28"/>
  <c r="K2226" i="28"/>
  <c r="H2227" i="28"/>
  <c r="K2227" i="28"/>
  <c r="H2228" i="28"/>
  <c r="K2228" i="28"/>
  <c r="H2229" i="28"/>
  <c r="K2229" i="28"/>
  <c r="E2218" i="28"/>
  <c r="F2218" i="28"/>
  <c r="G2218" i="28"/>
  <c r="H2218" i="28"/>
  <c r="I2218" i="28"/>
  <c r="J2218" i="28"/>
  <c r="K2218" i="28"/>
  <c r="D2218" i="28"/>
  <c r="F2203" i="28"/>
  <c r="G2203" i="28"/>
  <c r="H2203" i="28"/>
  <c r="I2203" i="28"/>
  <c r="J2203" i="28"/>
  <c r="K2203" i="28"/>
  <c r="F2143" i="28"/>
  <c r="G2143" i="28"/>
  <c r="H2143" i="28"/>
  <c r="I2143" i="28"/>
  <c r="J2143" i="28"/>
  <c r="K2143" i="28"/>
  <c r="E2173" i="28"/>
  <c r="F2173" i="28"/>
  <c r="G2173" i="28"/>
  <c r="H2173" i="28"/>
  <c r="I2173" i="28"/>
  <c r="J2173" i="28"/>
  <c r="K2173" i="28"/>
  <c r="E2158" i="28"/>
  <c r="F2158" i="28"/>
  <c r="G2158" i="28"/>
  <c r="H2158" i="28"/>
  <c r="I2158" i="28"/>
  <c r="J2158" i="28"/>
  <c r="K2158" i="28"/>
  <c r="D2250" i="28"/>
  <c r="E2264" i="28"/>
  <c r="F2264" i="28"/>
  <c r="G2264" i="28"/>
  <c r="H2264" i="28"/>
  <c r="I2264" i="28"/>
  <c r="J2264" i="28"/>
  <c r="K2264" i="28"/>
  <c r="E2250" i="28"/>
  <c r="F2250" i="28"/>
  <c r="G2250" i="28"/>
  <c r="H2250" i="28"/>
  <c r="I2250" i="28"/>
  <c r="F361" i="26"/>
  <c r="K2250" i="28"/>
  <c r="F2188" i="28"/>
  <c r="G2188" i="28"/>
  <c r="H2188" i="28"/>
  <c r="F353" i="26"/>
  <c r="K2188" i="28"/>
  <c r="E2234" i="28"/>
  <c r="F2234" i="28"/>
  <c r="G2234" i="28"/>
  <c r="H2234" i="28"/>
  <c r="F359" i="26"/>
  <c r="J2234" i="28"/>
  <c r="K2234" i="28"/>
  <c r="F599" i="29"/>
  <c r="F4" i="29" s="1"/>
  <c r="D2106" i="28"/>
  <c r="D2120" i="28" s="1"/>
  <c r="D2133" i="28" s="1"/>
  <c r="D2148" i="28" s="1"/>
  <c r="D2163" i="28" s="1"/>
  <c r="D2178" i="28" s="1"/>
  <c r="D2107" i="28"/>
  <c r="D2121" i="28" s="1"/>
  <c r="D2134" i="28" s="1"/>
  <c r="D2149" i="28" s="1"/>
  <c r="D2164" i="28" s="1"/>
  <c r="D2179" i="28" s="1"/>
  <c r="E2107" i="28"/>
  <c r="E2121" i="28" s="1"/>
  <c r="E2134" i="28" s="1"/>
  <c r="E2149" i="28" s="1"/>
  <c r="E2164" i="28" s="1"/>
  <c r="E2179" i="28" s="1"/>
  <c r="F2107" i="28"/>
  <c r="F2121" i="28" s="1"/>
  <c r="F2134" i="28" s="1"/>
  <c r="F2149" i="28" s="1"/>
  <c r="F2164" i="28" s="1"/>
  <c r="F2179" i="28" s="1"/>
  <c r="G2107" i="28"/>
  <c r="G2121" i="28" s="1"/>
  <c r="G2134" i="28" s="1"/>
  <c r="G2149" i="28" s="1"/>
  <c r="G2164" i="28" s="1"/>
  <c r="G2179" i="28" s="1"/>
  <c r="H2107" i="28"/>
  <c r="H2121" i="28" s="1"/>
  <c r="H2134" i="28" s="1"/>
  <c r="H2149" i="28" s="1"/>
  <c r="H2164" i="28" s="1"/>
  <c r="H2179" i="28" s="1"/>
  <c r="I2107" i="28"/>
  <c r="I2121" i="28" s="1"/>
  <c r="I2134" i="28" s="1"/>
  <c r="I2149" i="28" s="1"/>
  <c r="I2164" i="28" s="1"/>
  <c r="I2179" i="28" s="1"/>
  <c r="J2107" i="28"/>
  <c r="J2121" i="28" s="1"/>
  <c r="J2134" i="28" s="1"/>
  <c r="J2149" i="28" s="1"/>
  <c r="J2164" i="28" s="1"/>
  <c r="J2179" i="28" s="1"/>
  <c r="K2107" i="28"/>
  <c r="K2121" i="28" s="1"/>
  <c r="K2134" i="28" s="1"/>
  <c r="K2149" i="28" s="1"/>
  <c r="K2164" i="28" s="1"/>
  <c r="K2179" i="28" s="1"/>
  <c r="H2108" i="28"/>
  <c r="H2122" i="28" s="1"/>
  <c r="H2135" i="28" s="1"/>
  <c r="H2150" i="28" s="1"/>
  <c r="H2165" i="28" s="1"/>
  <c r="H2180" i="28" s="1"/>
  <c r="K2108" i="28"/>
  <c r="K2122" i="28" s="1"/>
  <c r="K2135" i="28" s="1"/>
  <c r="K2150" i="28" s="1"/>
  <c r="K2165" i="28" s="1"/>
  <c r="K2180" i="28" s="1"/>
  <c r="H2109" i="28"/>
  <c r="H2123" i="28" s="1"/>
  <c r="H2136" i="28" s="1"/>
  <c r="H2151" i="28" s="1"/>
  <c r="H2166" i="28" s="1"/>
  <c r="H2181" i="28" s="1"/>
  <c r="K2109" i="28"/>
  <c r="K2123" i="28" s="1"/>
  <c r="K2136" i="28" s="1"/>
  <c r="K2151" i="28" s="1"/>
  <c r="K2166" i="28" s="1"/>
  <c r="K2181" i="28" s="1"/>
  <c r="H2110" i="28"/>
  <c r="H2124" i="28" s="1"/>
  <c r="H2137" i="28" s="1"/>
  <c r="H2152" i="28" s="1"/>
  <c r="H2167" i="28" s="1"/>
  <c r="H2182" i="28" s="1"/>
  <c r="K2110" i="28"/>
  <c r="K2124" i="28" s="1"/>
  <c r="K2137" i="28" s="1"/>
  <c r="K2152" i="28" s="1"/>
  <c r="K2167" i="28" s="1"/>
  <c r="K2182" i="28" s="1"/>
  <c r="H2111" i="28"/>
  <c r="H2125" i="28" s="1"/>
  <c r="H2138" i="28" s="1"/>
  <c r="H2153" i="28" s="1"/>
  <c r="H2168" i="28" s="1"/>
  <c r="H2183" i="28" s="1"/>
  <c r="K2111" i="28"/>
  <c r="K2125" i="28" s="1"/>
  <c r="K2138" i="28" s="1"/>
  <c r="K2153" i="28" s="1"/>
  <c r="K2168" i="28" s="1"/>
  <c r="K2183" i="28" s="1"/>
  <c r="H2112" i="28"/>
  <c r="H2126" i="28" s="1"/>
  <c r="H2139" i="28" s="1"/>
  <c r="H2154" i="28" s="1"/>
  <c r="H2169" i="28" s="1"/>
  <c r="H2184" i="28" s="1"/>
  <c r="K2112" i="28"/>
  <c r="K2126" i="28" s="1"/>
  <c r="K2139" i="28" s="1"/>
  <c r="K2154" i="28" s="1"/>
  <c r="K2169" i="28" s="1"/>
  <c r="K2184" i="28" s="1"/>
  <c r="G2114" i="28" l="1"/>
  <c r="G599" i="29"/>
  <c r="G4" i="29" s="1"/>
  <c r="J2114" i="28"/>
  <c r="J599" i="29"/>
  <c r="K2114" i="28"/>
  <c r="K599" i="29"/>
  <c r="I2114" i="28"/>
  <c r="I599" i="29"/>
  <c r="E2114" i="28"/>
  <c r="H2114" i="28"/>
  <c r="H599" i="29"/>
  <c r="H4" i="29" s="1"/>
  <c r="D2114" i="28"/>
  <c r="I2234" i="28"/>
  <c r="I2188" i="28"/>
  <c r="J2250" i="28"/>
  <c r="F343" i="26"/>
  <c r="F2114" i="28"/>
  <c r="J2188" i="28"/>
  <c r="F363" i="26"/>
  <c r="F342" i="26" l="1"/>
  <c r="F335" i="26" l="1"/>
  <c r="F333" i="26"/>
  <c r="F331" i="26"/>
  <c r="E2044" i="28"/>
  <c r="F2044" i="28"/>
  <c r="G2044" i="28"/>
  <c r="H2044" i="28"/>
  <c r="I2044" i="28"/>
  <c r="J2044" i="28"/>
  <c r="K2044" i="28"/>
  <c r="E2021" i="28"/>
  <c r="F2021" i="28"/>
  <c r="G2021" i="28"/>
  <c r="H2021" i="28"/>
  <c r="I2021" i="28"/>
  <c r="J2021" i="28"/>
  <c r="K2021" i="28"/>
  <c r="E1893" i="28"/>
  <c r="F1893" i="28"/>
  <c r="G1893" i="28"/>
  <c r="H1893" i="28"/>
  <c r="I1893" i="28"/>
  <c r="J1893" i="28"/>
  <c r="K1893" i="28"/>
  <c r="D1873" i="28"/>
  <c r="D1898" i="28" s="1"/>
  <c r="D1920" i="28" s="1"/>
  <c r="D1939" i="28" s="1"/>
  <c r="D1958" i="28" s="1"/>
  <c r="D1874" i="28"/>
  <c r="D1899" i="28" s="1"/>
  <c r="D1921" i="28" s="1"/>
  <c r="D1940" i="28" s="1"/>
  <c r="D1959" i="28" s="1"/>
  <c r="E1874" i="28"/>
  <c r="E1899" i="28" s="1"/>
  <c r="E1921" i="28" s="1"/>
  <c r="E1940" i="28" s="1"/>
  <c r="E1959" i="28" s="1"/>
  <c r="F1874" i="28"/>
  <c r="F1899" i="28" s="1"/>
  <c r="F1921" i="28" s="1"/>
  <c r="F1940" i="28" s="1"/>
  <c r="F1959" i="28" s="1"/>
  <c r="G1874" i="28"/>
  <c r="G1899" i="28" s="1"/>
  <c r="G1921" i="28" s="1"/>
  <c r="G1940" i="28" s="1"/>
  <c r="G1959" i="28" s="1"/>
  <c r="H1874" i="28"/>
  <c r="H1899" i="28" s="1"/>
  <c r="H1921" i="28" s="1"/>
  <c r="H1940" i="28" s="1"/>
  <c r="H1959" i="28" s="1"/>
  <c r="I1874" i="28"/>
  <c r="I1899" i="28" s="1"/>
  <c r="I1921" i="28" s="1"/>
  <c r="I1940" i="28" s="1"/>
  <c r="I1959" i="28" s="1"/>
  <c r="J1874" i="28"/>
  <c r="J1899" i="28" s="1"/>
  <c r="J1921" i="28" s="1"/>
  <c r="J1940" i="28" s="1"/>
  <c r="J1959" i="28" s="1"/>
  <c r="K1874" i="28"/>
  <c r="K1899" i="28" s="1"/>
  <c r="K1921" i="28" s="1"/>
  <c r="K1940" i="28" s="1"/>
  <c r="K1959" i="28" s="1"/>
  <c r="H1875" i="28"/>
  <c r="H1900" i="28" s="1"/>
  <c r="H1922" i="28" s="1"/>
  <c r="H1941" i="28" s="1"/>
  <c r="H1960" i="28" s="1"/>
  <c r="K1875" i="28"/>
  <c r="K1900" i="28" s="1"/>
  <c r="K1922" i="28" s="1"/>
  <c r="K1941" i="28" s="1"/>
  <c r="K1960" i="28" s="1"/>
  <c r="H1876" i="28"/>
  <c r="H1901" i="28" s="1"/>
  <c r="H1923" i="28" s="1"/>
  <c r="H1942" i="28" s="1"/>
  <c r="H1961" i="28" s="1"/>
  <c r="K1876" i="28"/>
  <c r="K1901" i="28" s="1"/>
  <c r="K1923" i="28" s="1"/>
  <c r="K1942" i="28" s="1"/>
  <c r="K1961" i="28" s="1"/>
  <c r="H1877" i="28"/>
  <c r="H1902" i="28" s="1"/>
  <c r="H1924" i="28" s="1"/>
  <c r="H1943" i="28" s="1"/>
  <c r="H1962" i="28" s="1"/>
  <c r="K1877" i="28"/>
  <c r="K1902" i="28" s="1"/>
  <c r="K1924" i="28" s="1"/>
  <c r="K1943" i="28" s="1"/>
  <c r="K1962" i="28" s="1"/>
  <c r="H1878" i="28"/>
  <c r="H1903" i="28" s="1"/>
  <c r="H1925" i="28" s="1"/>
  <c r="H1944" i="28" s="1"/>
  <c r="H1963" i="28" s="1"/>
  <c r="K1878" i="28"/>
  <c r="K1903" i="28" s="1"/>
  <c r="K1925" i="28" s="1"/>
  <c r="K1944" i="28" s="1"/>
  <c r="K1963" i="28" s="1"/>
  <c r="H1879" i="28"/>
  <c r="H1904" i="28" s="1"/>
  <c r="H1926" i="28" s="1"/>
  <c r="H1945" i="28" s="1"/>
  <c r="H1964" i="28" s="1"/>
  <c r="K1879" i="28"/>
  <c r="K1904" i="28" s="1"/>
  <c r="K1926" i="28" s="1"/>
  <c r="K1945" i="28" s="1"/>
  <c r="K1964" i="28" s="1"/>
  <c r="E1867" i="28"/>
  <c r="F1867" i="28"/>
  <c r="G1867" i="28"/>
  <c r="H1867" i="28"/>
  <c r="I1867" i="28"/>
  <c r="J1867" i="28"/>
  <c r="K1867" i="28"/>
  <c r="D1867" i="28"/>
  <c r="D1811" i="28"/>
  <c r="D1812" i="28"/>
  <c r="E1812" i="28"/>
  <c r="F1812" i="28"/>
  <c r="G1812" i="28"/>
  <c r="H1812" i="28"/>
  <c r="I1812" i="28"/>
  <c r="J1812" i="28"/>
  <c r="K1812" i="28"/>
  <c r="H1813" i="28"/>
  <c r="K1813" i="28"/>
  <c r="H1814" i="28"/>
  <c r="K1814" i="28"/>
  <c r="H1815" i="28"/>
  <c r="K1815" i="28"/>
  <c r="H1816" i="28"/>
  <c r="K1816" i="28"/>
  <c r="H1817" i="28"/>
  <c r="K1817" i="28"/>
  <c r="F325" i="26"/>
  <c r="F323" i="26"/>
  <c r="F321" i="26"/>
  <c r="F319" i="26"/>
  <c r="F317" i="26"/>
  <c r="F315" i="26"/>
  <c r="F313" i="26"/>
  <c r="F306" i="26" l="1"/>
  <c r="F216" i="26" l="1"/>
  <c r="F214" i="26"/>
  <c r="F210" i="26"/>
  <c r="F208" i="26"/>
  <c r="F206" i="26"/>
  <c r="F204" i="26"/>
  <c r="F202" i="26"/>
  <c r="H1042" i="28"/>
  <c r="H1076" i="28"/>
  <c r="E1002" i="28"/>
  <c r="F1002" i="28"/>
  <c r="G1002" i="28"/>
  <c r="H1002" i="28"/>
  <c r="I1002" i="28"/>
  <c r="J1002" i="28"/>
  <c r="K1002" i="28"/>
  <c r="J984" i="28"/>
  <c r="K984" i="28"/>
  <c r="E984" i="28"/>
  <c r="F984" i="28"/>
  <c r="G984" i="28"/>
  <c r="H984" i="28"/>
  <c r="I984" i="28"/>
  <c r="K964" i="28"/>
  <c r="J964" i="28"/>
  <c r="G964" i="28"/>
  <c r="H964" i="28"/>
  <c r="I964" i="28"/>
  <c r="F964" i="28"/>
  <c r="E964" i="28"/>
  <c r="K918" i="28"/>
  <c r="J918" i="28"/>
  <c r="E918" i="28"/>
  <c r="F918" i="28"/>
  <c r="G918" i="28"/>
  <c r="H918" i="28"/>
  <c r="I918" i="28"/>
  <c r="F201" i="26" l="1"/>
  <c r="K1043" i="28"/>
  <c r="K1077" i="28"/>
  <c r="H1045" i="28"/>
  <c r="H1079" i="28"/>
  <c r="H1043" i="28"/>
  <c r="H1077" i="28"/>
  <c r="K1045" i="28"/>
  <c r="K1079" i="28"/>
  <c r="K1046" i="28"/>
  <c r="K1080" i="28"/>
  <c r="K1044" i="28"/>
  <c r="K1078" i="28"/>
  <c r="K1042" i="28"/>
  <c r="K1076" i="28"/>
  <c r="H1046" i="28"/>
  <c r="H1080" i="28"/>
  <c r="H1044" i="28"/>
  <c r="H1078" i="28"/>
  <c r="D950" i="28" l="1"/>
  <c r="D969" i="28" s="1"/>
  <c r="D989" i="28" s="1"/>
  <c r="D1007" i="28" s="1"/>
  <c r="D951" i="28"/>
  <c r="D970" i="28" s="1"/>
  <c r="D990" i="28" s="1"/>
  <c r="D1008" i="28" s="1"/>
  <c r="E951" i="28"/>
  <c r="E970" i="28" s="1"/>
  <c r="E990" i="28" s="1"/>
  <c r="E1008" i="28" s="1"/>
  <c r="F951" i="28"/>
  <c r="F970" i="28" s="1"/>
  <c r="F990" i="28" s="1"/>
  <c r="F1008" i="28" s="1"/>
  <c r="G951" i="28"/>
  <c r="G970" i="28" s="1"/>
  <c r="G990" i="28" s="1"/>
  <c r="G1008" i="28" s="1"/>
  <c r="H951" i="28"/>
  <c r="H970" i="28" s="1"/>
  <c r="H990" i="28" s="1"/>
  <c r="H1008" i="28" s="1"/>
  <c r="I951" i="28"/>
  <c r="I970" i="28" s="1"/>
  <c r="I990" i="28" s="1"/>
  <c r="I1008" i="28" s="1"/>
  <c r="J951" i="28"/>
  <c r="J970" i="28" s="1"/>
  <c r="J990" i="28" s="1"/>
  <c r="J1008" i="28" s="1"/>
  <c r="K951" i="28"/>
  <c r="K970" i="28" s="1"/>
  <c r="K990" i="28" s="1"/>
  <c r="K1008" i="28" s="1"/>
  <c r="F1041" i="28" l="1"/>
  <c r="F1075" i="28"/>
  <c r="I1041" i="28"/>
  <c r="I1075" i="28"/>
  <c r="E1041" i="28"/>
  <c r="E1075" i="28"/>
  <c r="J1041" i="28"/>
  <c r="J1075" i="28"/>
  <c r="H1041" i="28"/>
  <c r="H1075" i="28"/>
  <c r="D1041" i="28"/>
  <c r="D1075" i="28"/>
  <c r="K1041" i="28"/>
  <c r="K1075" i="28"/>
  <c r="G1041" i="28"/>
  <c r="G1075" i="28"/>
  <c r="D1040" i="28"/>
  <c r="D1074" i="28"/>
  <c r="F38" i="28" l="1"/>
  <c r="G38" i="28"/>
  <c r="H38" i="28"/>
  <c r="I38" i="28"/>
  <c r="J38" i="28"/>
  <c r="K38" i="28"/>
  <c r="D38" i="28"/>
  <c r="F25" i="28"/>
  <c r="G25" i="28"/>
  <c r="H25" i="28"/>
  <c r="I25" i="28"/>
  <c r="J25" i="28"/>
  <c r="K25" i="28"/>
  <c r="D58" i="28"/>
  <c r="E58" i="28"/>
  <c r="F58" i="28"/>
  <c r="G58" i="28"/>
  <c r="H58" i="28"/>
  <c r="I58" i="28"/>
  <c r="J58" i="28"/>
  <c r="K58" i="28"/>
  <c r="E1540" i="28"/>
  <c r="F1540" i="28"/>
  <c r="G1540" i="28"/>
  <c r="H1540" i="28"/>
  <c r="J1540" i="28"/>
  <c r="K1540" i="28"/>
  <c r="D1516" i="28"/>
  <c r="E1516" i="28"/>
  <c r="D1517" i="28"/>
  <c r="E1517" i="28"/>
  <c r="D1518" i="28"/>
  <c r="E1518" i="28"/>
  <c r="D1519" i="28"/>
  <c r="E1519" i="28"/>
  <c r="D1520" i="28"/>
  <c r="E1520" i="28"/>
  <c r="D1521" i="28"/>
  <c r="E1521" i="28"/>
  <c r="D1522" i="28"/>
  <c r="E1522" i="28"/>
  <c r="D1523" i="28"/>
  <c r="E1523" i="28"/>
  <c r="D1524" i="28"/>
  <c r="E1524" i="28"/>
  <c r="D1525" i="28"/>
  <c r="E1525" i="28"/>
  <c r="D1526" i="28"/>
  <c r="E1526" i="28"/>
  <c r="D1527" i="28"/>
  <c r="E1527" i="28"/>
  <c r="D1528" i="28"/>
  <c r="E1528" i="28"/>
  <c r="D1529" i="28"/>
  <c r="E1529" i="28"/>
  <c r="D1530" i="28"/>
  <c r="E1530" i="28"/>
  <c r="D1531" i="28"/>
  <c r="E1531" i="28"/>
  <c r="D1532" i="28"/>
  <c r="E1532" i="28"/>
  <c r="D1533" i="28"/>
  <c r="E1533" i="28"/>
  <c r="D1534" i="28"/>
  <c r="E1534" i="28"/>
  <c r="D1535" i="28"/>
  <c r="E1535" i="28"/>
  <c r="D1536" i="28"/>
  <c r="E1536" i="28"/>
  <c r="D1537" i="28"/>
  <c r="E1537" i="28"/>
  <c r="D1538" i="28"/>
  <c r="E1538" i="28"/>
  <c r="D1496" i="28"/>
  <c r="D1510" i="28" s="1"/>
  <c r="E1496" i="28"/>
  <c r="E1510" i="28" s="1"/>
  <c r="F1496" i="28"/>
  <c r="F1510" i="28" s="1"/>
  <c r="G1496" i="28"/>
  <c r="G1510" i="28" s="1"/>
  <c r="H1496" i="28"/>
  <c r="H1510" i="28" s="1"/>
  <c r="I1496" i="28"/>
  <c r="I1510" i="28" s="1"/>
  <c r="J1496" i="28"/>
  <c r="J1510" i="28" s="1"/>
  <c r="K1496" i="28"/>
  <c r="K1510" i="28" s="1"/>
  <c r="H1497" i="28"/>
  <c r="K1497" i="28"/>
  <c r="H1498" i="28"/>
  <c r="K1498" i="28"/>
  <c r="H1499" i="28"/>
  <c r="K1499" i="28"/>
  <c r="H1500" i="28"/>
  <c r="K1500" i="28"/>
  <c r="H1501" i="28"/>
  <c r="K1501" i="28"/>
  <c r="F271" i="26" l="1"/>
  <c r="I1540" i="28"/>
  <c r="E2359" i="28"/>
  <c r="F2359" i="28"/>
  <c r="G2359" i="28"/>
  <c r="H2359" i="28"/>
  <c r="I2359" i="28"/>
  <c r="J2359" i="28"/>
  <c r="K2359" i="28"/>
  <c r="K2352" i="28"/>
  <c r="K2365" i="28" s="1"/>
  <c r="K2378" i="28" s="1"/>
  <c r="J2352" i="28"/>
  <c r="J2365" i="28" s="1"/>
  <c r="J2378" i="28" s="1"/>
  <c r="J2391" i="28" s="1"/>
  <c r="J2404" i="28" s="1"/>
  <c r="J2417" i="28" s="1"/>
  <c r="J2430" i="28" s="1"/>
  <c r="J2443" i="28" s="1"/>
  <c r="J2456" i="28" s="1"/>
  <c r="J2486" i="28" s="1"/>
  <c r="K13" i="28"/>
  <c r="I1149" i="28" l="1"/>
  <c r="J1149" i="28"/>
  <c r="J2484" i="28"/>
  <c r="I2484" i="28"/>
  <c r="D2352" i="28"/>
  <c r="D2365" i="28" s="1"/>
  <c r="D2378" i="28" s="1"/>
  <c r="D2391" i="28" s="1"/>
  <c r="D2404" i="28" s="1"/>
  <c r="D2417" i="28" s="1"/>
  <c r="D2430" i="28" s="1"/>
  <c r="D2443" i="28" s="1"/>
  <c r="D2456" i="28" s="1"/>
  <c r="D2486" i="28" s="1"/>
  <c r="E2352" i="28"/>
  <c r="E2365" i="28" s="1"/>
  <c r="E2378" i="28" s="1"/>
  <c r="E2391" i="28" s="1"/>
  <c r="E2404" i="28" s="1"/>
  <c r="E2417" i="28" s="1"/>
  <c r="E2430" i="28" s="1"/>
  <c r="E2443" i="28" s="1"/>
  <c r="E2456" i="28" s="1"/>
  <c r="E2486" i="28" s="1"/>
  <c r="K674" i="29" l="1"/>
  <c r="J674" i="29"/>
  <c r="J4" i="29" s="1"/>
  <c r="I674" i="29"/>
  <c r="E674" i="29"/>
  <c r="D674" i="29"/>
  <c r="E2203" i="28"/>
  <c r="E599" i="29" l="1"/>
  <c r="E791" i="29"/>
  <c r="E2143" i="28"/>
  <c r="E578" i="29"/>
  <c r="E460" i="29"/>
  <c r="E1733" i="28" s="1"/>
  <c r="E442" i="29"/>
  <c r="E1688" i="28" s="1"/>
  <c r="D377" i="29"/>
  <c r="E103" i="29"/>
  <c r="E191" i="28" s="1"/>
  <c r="D44" i="29"/>
  <c r="E173" i="29" l="1"/>
  <c r="E434" i="29"/>
  <c r="E212" i="29"/>
  <c r="E377" i="29"/>
  <c r="E38" i="28"/>
  <c r="E25" i="28"/>
  <c r="E11" i="29" l="1"/>
  <c r="C1264" i="28"/>
  <c r="C1282" i="28" s="1"/>
  <c r="C1301" i="28" s="1"/>
  <c r="C1318" i="28" s="1"/>
  <c r="C1337" i="28" s="1"/>
  <c r="C1353" i="28" s="1"/>
  <c r="C1372" i="28" s="1"/>
  <c r="C1389" i="28" s="1"/>
  <c r="C1406" i="28" s="1"/>
  <c r="C1424" i="28" s="1"/>
  <c r="C1440" i="28" s="1"/>
  <c r="C1455" i="28" s="1"/>
  <c r="C1473" i="28" s="1"/>
  <c r="F181" i="26" l="1"/>
  <c r="F62" i="26"/>
  <c r="F110" i="26" l="1"/>
  <c r="F80" i="26"/>
  <c r="D434" i="29" l="1"/>
  <c r="D1745" i="28"/>
  <c r="D2264" i="28" l="1"/>
  <c r="D212" i="29" l="1"/>
  <c r="D1769" i="28" l="1"/>
  <c r="D2203" i="28" l="1"/>
  <c r="D2058" i="28" l="1"/>
  <c r="E2058" i="28"/>
  <c r="D1998" i="28"/>
  <c r="D1979" i="28"/>
  <c r="D1966" i="28"/>
  <c r="D1953" i="28"/>
  <c r="D1893" i="28"/>
  <c r="D964" i="28" l="1"/>
  <c r="F365" i="26" l="1"/>
  <c r="D2532" i="28" l="1"/>
  <c r="E2532" i="28"/>
  <c r="E2515" i="28"/>
  <c r="D2500" i="28"/>
  <c r="D2424" i="28"/>
  <c r="D2411" i="28"/>
  <c r="D2398" i="28"/>
  <c r="D2385" i="28" l="1"/>
  <c r="D2372" i="28" l="1"/>
  <c r="D2359" i="28"/>
  <c r="D2346" i="28"/>
  <c r="D2333" i="28"/>
  <c r="D2295" i="28"/>
  <c r="D2282" i="28"/>
  <c r="D2188" i="28"/>
  <c r="E2188" i="28"/>
  <c r="D2173" i="28"/>
  <c r="D2158" i="28"/>
  <c r="D2143" i="28"/>
  <c r="D2128" i="28"/>
  <c r="D2044" i="28"/>
  <c r="D2021" i="28"/>
  <c r="D1934" i="28"/>
  <c r="D1846" i="28"/>
  <c r="D1823" i="28"/>
  <c r="D1791" i="28"/>
  <c r="D1733" i="28"/>
  <c r="D1701" i="28"/>
  <c r="D1670" i="28"/>
  <c r="D1657" i="28"/>
  <c r="E1657" i="28"/>
  <c r="D1631" i="28"/>
  <c r="D1618" i="28"/>
  <c r="D1602" i="28"/>
  <c r="D1589" i="28"/>
  <c r="D1574" i="28"/>
  <c r="D1540" i="28"/>
  <c r="D1504" i="28"/>
  <c r="E1504" i="28"/>
  <c r="F1504" i="28"/>
  <c r="G1504" i="28"/>
  <c r="D1239" i="28"/>
  <c r="D1186" i="28"/>
  <c r="D1171" i="28"/>
  <c r="D1158" i="28"/>
  <c r="D1111" i="28"/>
  <c r="D1095" i="28"/>
  <c r="D1082" i="28"/>
  <c r="D1051" i="28"/>
  <c r="E1051" i="28"/>
  <c r="F1051" i="28"/>
  <c r="G1051" i="28"/>
  <c r="D1035" i="28"/>
  <c r="E1035" i="28"/>
  <c r="F1035" i="28"/>
  <c r="G1035" i="28"/>
  <c r="D1002" i="28" l="1"/>
  <c r="D984" i="28"/>
  <c r="D945" i="28"/>
  <c r="D918" i="28"/>
  <c r="D173" i="28"/>
  <c r="D129" i="28"/>
  <c r="D98" i="28"/>
  <c r="D85" i="28"/>
  <c r="D66" i="28"/>
  <c r="D52" i="28"/>
  <c r="K791" i="29" l="1"/>
  <c r="D2484" i="28" l="1"/>
  <c r="E2484" i="28"/>
  <c r="F2484" i="28"/>
  <c r="G2484" i="28"/>
  <c r="F197" i="26" l="1"/>
  <c r="F192" i="26"/>
  <c r="F186" i="26"/>
  <c r="F173" i="26"/>
  <c r="F177" i="26"/>
  <c r="F169" i="26"/>
  <c r="F166" i="26"/>
  <c r="F162" i="26"/>
  <c r="F159" i="26"/>
  <c r="F122" i="26"/>
  <c r="F145" i="26"/>
  <c r="F136" i="26"/>
  <c r="F133" i="26"/>
  <c r="F119" i="26"/>
  <c r="F116" i="26" l="1"/>
  <c r="F81" i="26"/>
  <c r="F77" i="26" l="1"/>
  <c r="F74" i="26" l="1"/>
  <c r="F70" i="26"/>
  <c r="F56" i="26"/>
  <c r="F51" i="26"/>
  <c r="F40" i="26"/>
  <c r="D1149" i="28" l="1"/>
  <c r="B1885" i="28" l="1"/>
  <c r="C1885" i="28"/>
  <c r="B1886" i="28"/>
  <c r="C1886" i="28"/>
  <c r="B1887" i="28"/>
  <c r="C1887" i="28"/>
  <c r="B1888" i="28"/>
  <c r="C1888" i="28"/>
  <c r="B1889" i="28"/>
  <c r="C1889" i="28"/>
  <c r="B1890" i="28"/>
  <c r="B1891" i="28"/>
  <c r="B1892" i="28"/>
  <c r="D791" i="29" l="1"/>
  <c r="I791" i="29"/>
  <c r="I4" i="29" s="1"/>
  <c r="D578" i="29"/>
  <c r="D245" i="29"/>
  <c r="K95" i="29"/>
  <c r="K4" i="29" s="1"/>
  <c r="E95" i="29"/>
  <c r="E4" i="29" s="1"/>
  <c r="D95" i="29"/>
  <c r="D11" i="29"/>
  <c r="B1238" i="28"/>
  <c r="B1237" i="28"/>
  <c r="B1236" i="28"/>
  <c r="B1235" i="28"/>
  <c r="G1149" i="28"/>
  <c r="F1149" i="28"/>
  <c r="E1149" i="28"/>
  <c r="H13" i="28"/>
  <c r="F337" i="26"/>
  <c r="D4" i="29" l="1"/>
  <c r="F395" i="26"/>
  <c r="F238" i="26" l="1"/>
  <c r="F5" i="26" s="1"/>
</calcChain>
</file>

<file path=xl/sharedStrings.xml><?xml version="1.0" encoding="utf-8"?>
<sst xmlns="http://schemas.openxmlformats.org/spreadsheetml/2006/main" count="6290" uniqueCount="1269">
  <si>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</si>
  <si>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</si>
  <si>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</si>
  <si>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</si>
  <si>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</si>
  <si>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</si>
  <si>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</si>
  <si>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</si>
  <si>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</si>
  <si>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</si>
  <si>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</si>
  <si>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</si>
  <si>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</si>
  <si>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</si>
  <si>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Ծրագիր</t>
  </si>
  <si>
    <t xml:space="preserve"> 1005</t>
  </si>
  <si>
    <t xml:space="preserve"> 11001</t>
  </si>
  <si>
    <t xml:space="preserve"> 12001</t>
  </si>
  <si>
    <t xml:space="preserve"> 12002</t>
  </si>
  <si>
    <t xml:space="preserve"> 12003</t>
  </si>
  <si>
    <t xml:space="preserve"> 1011</t>
  </si>
  <si>
    <t xml:space="preserve"> 11002</t>
  </si>
  <si>
    <t xml:space="preserve"> 11004</t>
  </si>
  <si>
    <t xml:space="preserve"> 1015</t>
  </si>
  <si>
    <t xml:space="preserve"> 1032</t>
  </si>
  <si>
    <t xml:space="preserve"> 11003</t>
  </si>
  <si>
    <t xml:space="preserve"> 11005</t>
  </si>
  <si>
    <t xml:space="preserve"> 11006</t>
  </si>
  <si>
    <t xml:space="preserve"> 11007</t>
  </si>
  <si>
    <t xml:space="preserve"> 11008</t>
  </si>
  <si>
    <t xml:space="preserve"> 11009</t>
  </si>
  <si>
    <t xml:space="preserve"> 11010</t>
  </si>
  <si>
    <t xml:space="preserve"> 1068</t>
  </si>
  <si>
    <t xml:space="preserve"> 1082</t>
  </si>
  <si>
    <t xml:space="preserve"> 1088</t>
  </si>
  <si>
    <t xml:space="preserve"> 12004</t>
  </si>
  <si>
    <t xml:space="preserve"> 12005</t>
  </si>
  <si>
    <t xml:space="preserve"> 12006</t>
  </si>
  <si>
    <t xml:space="preserve"> 12007</t>
  </si>
  <si>
    <t xml:space="preserve"> 12008</t>
  </si>
  <si>
    <t xml:space="preserve"> 12009</t>
  </si>
  <si>
    <t xml:space="preserve"> 12010</t>
  </si>
  <si>
    <t xml:space="preserve"> 12011</t>
  </si>
  <si>
    <t xml:space="preserve"> 12013</t>
  </si>
  <si>
    <t xml:space="preserve"> 1098</t>
  </si>
  <si>
    <t xml:space="preserve"> 1102</t>
  </si>
  <si>
    <t xml:space="preserve"> 1117</t>
  </si>
  <si>
    <t xml:space="preserve"> 1153</t>
  </si>
  <si>
    <t xml:space="preserve"> 1160</t>
  </si>
  <si>
    <t xml:space="preserve"> 1184</t>
  </si>
  <si>
    <t xml:space="preserve"> 1205</t>
  </si>
  <si>
    <t xml:space="preserve"> 1206</t>
  </si>
  <si>
    <t>(Ñ³½. ¹ñ³Ù)</t>
  </si>
  <si>
    <t xml:space="preserve"> 1005 </t>
  </si>
  <si>
    <t xml:space="preserve"> 12001 </t>
  </si>
  <si>
    <t xml:space="preserve">  </t>
  </si>
  <si>
    <t xml:space="preserve">²ßË³ï³ÝùÇ ¨ ëáóÇ³É³Ï³Ý Ñ³ñó»ñÇ Ý³Ë³ñ³ñáõÃÛ³Ý  ëáóÇ³É³Ï³Ý ³å³ÑáíáõÃÛ³Ý Í³é³ÛáõÃÛáõÝ </t>
  </si>
  <si>
    <t>ÐÐ Ý³Ë³·³ÑÇ ³ßË³ï³Ï³½Ù</t>
  </si>
  <si>
    <t>ÐÐ ²½·³ÛÇÝ ÅáÕáí</t>
  </si>
  <si>
    <t>ÐÐ í³ñã³å»ïÇ ³ßË³ï³Ï³½Ù</t>
  </si>
  <si>
    <t>ÐÐ ë³ÑÙ³Ý³¹ñ³Ï³Ý ¹³ï³ñ³Ý</t>
  </si>
  <si>
    <t>ÐÐ ¹³ï³Ï³Ý ¹»å³ñï³Ù»Ýï</t>
  </si>
  <si>
    <t>ÐÐ ¹³ï³Ë³½áõÃÛáõÝ</t>
  </si>
  <si>
    <t>ÐÐ Ñ³ïáõÏ ùÝÝã³Ï³Ý Í³é³ÛáõÃÛáõÝ</t>
  </si>
  <si>
    <t>ÐÐ ³éáÕç³å³ÑáõÃÛ³Ý Ý³Ë³ñ³ñáõÃÛáõÝ</t>
  </si>
  <si>
    <t>ÐÐ ³ñ¹³ñ³¹³ïáõÃÛ³Ý Ý³Ë³ñ³ñáõÃÛáõÝ</t>
  </si>
  <si>
    <t>ÐÐ ³ßË³ï³ÝùÇ ¨ ëáóÇ³É³Ï³Ý Ñ³ñó»ñÇ Ý³Ë³ñ³ñáõÃÛáõÝ</t>
  </si>
  <si>
    <t>ÐÐ ýÇÝ³ÝëÝ»ñÇ Ý³Ë³ñ³ñáõÃÛáõÝ</t>
  </si>
  <si>
    <t xml:space="preserve">ÐÐ ³ñï³Ï³ñ· Çñ³íÇ×³ÏÝ»ñÇ Ý³Ë³ñ³ñáõÃÛáõÝ </t>
  </si>
  <si>
    <t>ÐÐ íÇ×³Ï³·ñ³Ï³Ý ÏáÙÇï»</t>
  </si>
  <si>
    <t>ÐÐ Ñ³Ýñ³ÛÇÝ Í³é³ÛáõÃÛáõÝÝ»ñÁ  Ï³ñ·³íáñáÕ Ñ³ÝÓÝ³ÅáÕáí</t>
  </si>
  <si>
    <t>ÐÐ Ï»ÝïñáÝ³Ï³Ý ÁÝïñ³Ï³Ý Ñ³ÝÓÝ³ÅáÕáí</t>
  </si>
  <si>
    <t>ÐÐ ïÝï»ë³Ï³Ý Ùñó³ÏóáõÃÛ³Ý  å³ßïå³ÝáõÃÛ³Ý å»ï³Ï³Ý Ñ³ÝÓÝ³ÅáÕáí</t>
  </si>
  <si>
    <t>Ð»éáõëï³ï»ëáõÃÛ³Ý ¨ é³¹ÇáÛÇ Ñ³ÝÓÝ³ÅáÕáí</t>
  </si>
  <si>
    <t>ÐÐ å»ï³Ï³Ý »Ï³ÙáõïÝ»ñÇ ÏáÙÇï»</t>
  </si>
  <si>
    <t>ÐÐ ³ñï³ùÇÝ ·áñÍ»ñÇ Ý³Ë³ñ³ñáõÃÛ³Ý å»ï³Ï³Ý ³ñ³ñáÕ³Ï³ñ·Ç Í³é³ÛáõÃÛáõÝ</t>
  </si>
  <si>
    <t>ÐÐ Ñ³ßí»ùÝÝÇã å³É³ï</t>
  </si>
  <si>
    <t>Ø³ñ¹áõ Çñ³íáõÝùÝ»ñÇ å³ßïå³ÝÇ ³ßË³ï³Ï³½Ù</t>
  </si>
  <si>
    <t>ÐÐ ÙÇçáõÏ³ÛÇÝ ³Ýíï³Ý·áõÃÛ³Ý Ï³ñ·³íáñÙ³Ý ÏáÙÇï»</t>
  </si>
  <si>
    <t>ÐÐ ùÝÝã³Ï³Ý ÏáÙÇï»</t>
  </si>
  <si>
    <t>ÐÐ ù³Õ³ù³ßÇÝáõÃÛ³Ý ÏáÙÇï»</t>
  </si>
  <si>
    <t>ÐÐ ³ñ¹³ñ³¹³ïáõÃÛ³Ý Ý³Ë³ñ³ñáõÃÛ³Ý ùñ»³Ï³ï³ñáÕ³Ï³Ý Í³é³ÛáõÃÛáõÝ</t>
  </si>
  <si>
    <t>ÐÐ ³ñ¹³ñ³¹³ïáõÃÛ³Ý Ý³Ë³ñ³ñáõÃÛ³Ý Ñ³ñÏ³¹Çñ Ï³ï³ñáõÙÝ ³å³ÑáíáÕ Í³é³ÛáõÃÛáõÝ</t>
  </si>
  <si>
    <t>ÎáéáõåóÇ³ÛÇ Ï³ÝË³ñ·»ÉÙ³Ý Ñ³ÝÓÝ³ÅáÕáí</t>
  </si>
  <si>
    <t>ÐÐ å»ï³Ï³Ý í»ñ³ÑëÏáÕ³Ï³Ý Í³é³ÛáõÃÛáõÝ</t>
  </si>
  <si>
    <t>ÐÐ ²ñ³·³ÍáïÝÇ Ù³ñ½å»ï³ñ³Ý</t>
  </si>
  <si>
    <t>ÐÐ ²ñ³ñ³ïÇ  Ù³ñ½å»ï³ñ³Ý</t>
  </si>
  <si>
    <t>ÐÐ ²ñÙ³íÇñÇ  Ù³ñ½å»ï³ñ³Ý</t>
  </si>
  <si>
    <t>ÐÐ ¶»Õ³ñùáõÝÇùÇ  Ù³ñ½å»ï³ñ³Ý</t>
  </si>
  <si>
    <t>ÐÐ Èáéáõ  Ù³ñ½å»ï³ñ³Ý</t>
  </si>
  <si>
    <t>ÐÐ ÞÇñ³ÏÇ Ù³ñ½å»ï³ñ³Ý</t>
  </si>
  <si>
    <t>ÐÐ ì³Ûáó ÓáñÇ  Ù³ñ½å»ï³ñ³Ý</t>
  </si>
  <si>
    <t>ÐÐ î³íáõßÇ  Ù³ñ½å»ï³ñ³Ý</t>
  </si>
  <si>
    <t>²ÛÉ Ù³ñÙÇÝÝ»ñ</t>
  </si>
  <si>
    <t xml:space="preserve"> êáóÇ³É³Ï³Ý ³ç³ÏóáõÃÛáõÝ ³Ý³ßË³ïáõÝ³ÏáõÃÛ³Ý ¹»åùáõÙ</t>
  </si>
  <si>
    <t>…..</t>
  </si>
  <si>
    <t>3.Î³åÇï³É µÝáõÛÃÇ ÑÇÙÝ³Ï³Ý ÙÇçáó³éáõÙÝ»ñÁª</t>
  </si>
  <si>
    <t>âáõÝÇ</t>
  </si>
  <si>
    <t>Ø²ê 2. äºî²Î²Ü Ø²ðØÜÆ ÎàÔØÆò Æð²Î²Ü²òìàÔ ´Úàôæºî²ÚÆÜ Ìð²¶ðºðÀ ºì ØÆæàò²èàôØÜºðÀ</t>
  </si>
  <si>
    <t>ä»ï³Ï³Ý Ù³ñÙÝÇ ·»ñ³ï»ëã³Ï³Ý ¹³ëÇãÁ՝</t>
  </si>
  <si>
    <t>ä»ï³Ï³Ý Ù³ñÙÝÇ ³Ýí³ÝáõÙÁ՝</t>
  </si>
  <si>
    <t>Ø²ê 3 äºî²Î²Ü Ø²ðØÜÆ Ìð²¶ðºðÆ ¶Ìàì ìºðæÜ²Î²Ü ²ð¸ÚàôÜøÆ òàôò²ÜÆÞÜºðÀ</t>
  </si>
  <si>
    <t>Üå³ï³ÏÁ</t>
  </si>
  <si>
    <t>úÅ³Ý¹³Ï»É ³Ý³å³Ñáí ÁÝï³ÝÇùÝ»ñÇ Ï»Ýë³Ù³Ï³ñ¹³ÏÇ µ³ñÓñ³óÙ³ÝÁ</t>
  </si>
  <si>
    <t>²ßË³ï³ÝùÇ , ëáóÇ³É³Ï³Ý ³å³ÑáíáõÃÛ³Ý ¨ ëáóÇ³É³Ï³Ý ³ç³ÏóáõÃÛ³Ý áÉáñïÝ»ñáõÙ í³ñíáÕ ù³Õ³ù³Ï³ÝáõÃÛ³Ý Çñ³Ï³Ý³óáõÙ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</si>
  <si>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</si>
  <si>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ÊÃ³Ý»É ÅáÕáíñ¹³·ñ³Ï³Ý íÇ×³ÏÇ µ³ñ»É³íáõÙÁ</t>
  </si>
  <si>
    <t xml:space="preserve"> Îáñóñ³Í »Ï³ÙáõïÝ»ñÇ Ù³ëÝ³ÏÇ ÷áËÑ³ïáõóáõÙ</t>
  </si>
  <si>
    <t>Î»Ýë³Ãáß³ÏÇ Çñ³íáõÝùÇ Çñ³óáõÙ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</si>
  <si>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</si>
  <si>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²ç³ÏóáõÃÛáõÝ Ñ³ßÙ³Ý¹³ÙáõÃÛáõÝ áõÝ»óáÕ ³ÝÓ³Ýó ëáóÇ³É³Ï³Ý Ý»ñ³éÙ³ÝÁ Ñ³ë³ñ³ÏáõÃÛáõÝ </t>
  </si>
  <si>
    <t>êáóÇ³É³Ï³Ý ³å³ÑáíáõÃÛ³Ý Çñ³íáõÝùÇ Çñ³Ï³Ý³óÙ³Ý ³å³ÑáíáõÙ</t>
  </si>
  <si>
    <t>Ìñ³·ñÇ ¹³ëÇãÁ ¨ ³Ýí³ÝáõÙÁ</t>
  </si>
  <si>
    <t>1011 ²Ý³å³Ñáí ëáóÇ³É³Ï³Ý ËÙµ»ñÇÝ ³ç³ÏóáõÃÛáõÝ</t>
  </si>
  <si>
    <t xml:space="preserve">1015 êáóÇ³É³Ï³Ý ÷³Ã»ÃÝ»ñÇ ³å³ÑáíáõÙ </t>
  </si>
  <si>
    <t xml:space="preserve"> 1184  ²í³Ý¹Ý»ñÇ ÷áËÑ³ïáõóáõÙ</t>
  </si>
  <si>
    <t xml:space="preserve">1032  ÊÝ³ÙùÇ Í³é³ÛáõÃÛáõÝÝ»ñ 18 ï³ñ»Ï³ÝÇó µ³ñÓñ ï³ñÇùÇ ³ÝÓ³Ýó
</t>
  </si>
  <si>
    <t>1068 ÄáÕáíñ¹³·ñ³Ï³Ý íÇ×³ÏÇ µ³ñ»É³íáõÙ</t>
  </si>
  <si>
    <t xml:space="preserve">1082  êáóÇ³É³Ï³Ý ³ç³ÏóáõÃÛáõÝ ³Ý³ßË³ïáõÝ³ÏáõÃÛ³Ý ¹»åùáõÙ   </t>
  </si>
  <si>
    <t>1102   Î»Ýë³Ãáß³Ï³ÛÇÝ ³å³ÑáíáõÃÛáõÝ</t>
  </si>
  <si>
    <t xml:space="preserve"> 1117 êáóÇ³É³Ï³Ý å³ßïå³ÝáõÃÛ³Ý µÝ³·³í³éáõÙ å»ï³Ï³Ý ù³Õ³ù³Ï³ÝáõÃÛ³Ý Ùß³ÏáõÙ՝ Íñ³·ñ»ñÇ Ñ³Ù³Ï³ñ·áõÙ ¨ ÙáÝÇÃáñÇÝ·</t>
  </si>
  <si>
    <t>1141 ÀÝï³ÝÇùÝ»ñÇÝ, Ï³Ý³Ýó ¨ »ñ»Ë³Ý»ñÇÝ ³ç³ÏóáõÃÛáõÝ</t>
  </si>
  <si>
    <t>1205   êáóÇ³É³Ï³Ý ³å³ÑáíáõÃÛáõÝ</t>
  </si>
  <si>
    <t>1206    êáóÇ³É³Ï³Ý å³ßïå³ÝáõÃÛ³Ý Ñ³Ù³Ï³ñ·Ç µ³ñ»÷áËáõÙÝ»ñ</t>
  </si>
  <si>
    <t>Ìñ³·ñÇ í»ñçÝ³Ï³Ý ³ñ¹ÛáõÝùÝ»ñÁ</t>
  </si>
  <si>
    <t>â³÷áñáßÇãÁ</t>
  </si>
  <si>
    <t>Ì³ÍÏáõÛÃ µÝ³ÏãáõÃÛáõÝÇó</t>
  </si>
  <si>
    <t>ÀÝï³Ý»Ï³Ý Ýå³ëïÇ ï»ë³Ï³ñ³ñ ÏßÇé ÀÎ´àô Ýå³ëïÝ»ñáõÙ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</si>
  <si>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</si>
  <si>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ï³ñÇù</t>
  </si>
  <si>
    <t>Üáñ ÍÝí³Í 1-ÇÝ »ñ»Ë³Ý»ñÇ ù³Ý³ÏÁ</t>
  </si>
  <si>
    <t>ÌÝ»ÉÇáõÃÛ³Ý ·áõÙ³ñ³ÛÇÝ ·áñÍ³ÏÇóÁ</t>
  </si>
  <si>
    <t xml:space="preserve"> Ì³Ûñ³Ñ»Õ ³Õù³ïáõÃÛ³Ý ·ÍÇó ó³Íñ ³ßË³ï³Ýù³ÛÇÝ Ï»Ýë³Ãáß³Ï ëï³óáÕÝ»ñÇ Ãí³ù³Ý³Ï </t>
  </si>
  <si>
    <t>ê³ÑÙ³Ýí³Í »Ý ³é³ÝÓÇÝ Íñ³·ñ»ñÇ Ù³ëáí</t>
  </si>
  <si>
    <t>Ð³ßÙ³Ý¹³ÙáõÃÛáõÝ áõÝ»óáÕ ³ÝÓ³Ýó  Ù³ïáõóíáÕ Í³é³ÛáõÃÛáõÝÝ»ñÇ Ñ³ëó»³Ï³ÝáõÃÛ³Ý ¨ ³ñ¹ÛáõÝ³í»ïáõÃÛ³Ý µ³ñÓñ³óáõÙ</t>
  </si>
  <si>
    <t>Þ³Ñ³éáõÇ ÏáÕÙÇó Ñ³Ù³ÉÇñ ëáóÇ³É³Ï³Ý Í³é³ÛáõÃÛ³Ý ï³ñ³Íù³ÛÇÝ Ï»ÝïñáÝÇó Ýå³ëïÝ»ñ ¨ Í³é³ÛáõÃÛáõÝÝ»ñ ëï³Ý³Éáõ Ñ»ï Ï³åí³Í Í³Ëë»ñÇ Ïñ×³ïáõÙ (ÙÇçÇÝ Í³Ëë)</t>
  </si>
  <si>
    <t>²ÙµáÕçáõÃÛ³Ùµ ·áñÍáÕ ÐêÌîÎ-Ý»ñÇ ÃÇíÁ</t>
  </si>
  <si>
    <t>ºÉ³Ï»ïÁ</t>
  </si>
  <si>
    <t>ÂÇñ³ËÁ</t>
  </si>
  <si>
    <t>òáõó³ÝÇßÁ</t>
  </si>
  <si>
    <t>Ä³ÙÏ»ïÁ</t>
  </si>
  <si>
    <t>áã ³í»ÉÇ ù³Ý 14-%</t>
  </si>
  <si>
    <t xml:space="preserve"> ÙÇÝã¨ 31.12. 2022Ã.</t>
  </si>
  <si>
    <t>áã å³Ï³ë 75%</t>
  </si>
  <si>
    <t>Æñ³íáõÝù áõÝ»óáÕÝ»ñÇ ßñç³Ý³Ï / ÍÝí³Í ÙÇÝã¨ 31.12.1934Ã. Ü»ñ³éÛ³É</t>
  </si>
  <si>
    <t>Æñ³íáõÝù áõÝ»óáÕÝ»ñÇ ßñç³Ý³Ï / ÍÝí³Í ÙÇÝã¨ 31.12.1938Ã. Ý»ñ³éÛ³É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</si>
  <si>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</si>
  <si>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</si>
  <si>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</si>
  <si>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</si>
  <si>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</si>
  <si>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</si>
  <si>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ä³ñ·¨³í×³ñÝ»ñ ¨ å³ïíáí×³ñÝ»ñ</t>
  </si>
  <si>
    <t xml:space="preserve"> Ìñ³·ñÇ Ýå³ï³ÏÁ`</t>
  </si>
  <si>
    <t xml:space="preserve"> ä»ï³Ï³Ý Ñá·³ÍáõÃÛ³Ý ¹ñë¨áñáõÙ՝ ³é³ÝÓÇÝ Ï³ï»·áñÇ³ÛÇ ù³Õ³ù³óÇÝ»ñÇÝ ¨ Ýñ³Ýó ÁÝï³ÝÇùÝ»ñÇÝ ëáóÇ³É³Ï³Ý »ñ³ßËÇùÝ»ñÇ ïñ³Ù³¹ñáõÙ</t>
  </si>
  <si>
    <t xml:space="preserve"> ì»ñçÝ³Ï³Ý ³ñ¹ÛáõÝùÇ ÝÏ³ñ³·ñáõÃÛáõÝÁ`</t>
  </si>
  <si>
    <t xml:space="preserve"> ²é³ÝÓÇÝ Ï³ï»·áñÇ³ÛÇ ù³Õ³ù³óÇÝ»ñÇÝ ¨ Ýñ³Ýó ÁÝï³ÝÇùÇ ³Ý¹³ÙÝ»ñÇ ëáóÇ³É³Ï³Ý å³ßïå³Ýí³ÍáõÃÛ³Ý Ù³Ï³ñ¹³ÏÇ µ³ñÓñ³óáõÙ</t>
  </si>
  <si>
    <t xml:space="preserve"> Ìñ³·ñÇ ÙÇçáó³éáõÙÝ»ñ</t>
  </si>
  <si>
    <t>ÀÝÃ³óÇÏ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</si>
  <si>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</si>
  <si>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</si>
  <si>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</si>
  <si>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Ì³é³ÛáõÃÛáõÝÝ»ñÇ Ù³ïáõóáõÙ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</si>
  <si>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</si>
  <si>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</t>
  </si>
  <si>
    <t xml:space="preserve"> îñ³Ýëý»ñïÝ»ñÇ ïñ³Ù³¹ñáõÙ</t>
  </si>
  <si>
    <t xml:space="preserve"> ì»ï»ñ³ÝÝ»ñÇ å³ïíáí×³ñÝ»ñ</t>
  </si>
  <si>
    <t xml:space="preserve"> ÐØä í»ï»ñ³ÝÝ»ñÇÝ å³ïíáí×³ñÇ ïñ³Ù³¹ñáõÙ</t>
  </si>
  <si>
    <t xml:space="preserve"> ¼áÑí³Í՛ Ñ»ïÙ³Ñáõ «Ð³Û³ëï³ÝÇ ³½·³ÛÇÝ Ñ»ñáë» ÐÐ µ³ñÓñ³·áõÛÝ ÏáãáõÙ ëï³ó³Í Ï³Ù «Ø³ñï³Ï³Ý Ë³ã» ßù³Ýß³Ýáí å³ñ·¨³ïñí³Í ³ÝÓÇ ÁÝï³ÝÇùÇÝ ïñíáÕ å³ñ·¨³í×³ñ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</si>
  <si>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</si>
  <si>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</si>
  <si>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</si>
  <si>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 xml:space="preserve"> ÀÝï³ÝÇùÇ Ï»Ýë³Ù³Ï³ñ¹³ÏÇ µ³ñÓñ³óÙ³ÝÝ áõÕÕí³Í Ýå³ëïÝ»ñÇ Çñ³Ï³Ý³óÙ³Ý ³å³ÑáíáõÙ</t>
  </si>
  <si>
    <t xml:space="preserve"> ÀÝï³ÝÇùÝ»ñÇ ³Ý³å³ÑáíáõÃÛ³Ý ·Ý³Ñ³ïÙ³Ý Ñ³Ù³Ï³ñ·áõÙ Ñ³ßí³éí³Í՝ ÁÝ¹·ñÏí³Í ³Ý³å³Ñáí ×³Ý³ãí³Í ÁÝï³ÝÇùÝ»ñÇÝ Ýå³ëïÇ՝ ëáóÇ³É³Ï³Ý Ýå³ëïÇ ¨ Ññ³ï³å û·ÝáõÃÛ³Ý í×³ñÙ³Ý Í³é³ÛáõÃÛáõÝÝ»ñÇ Ó»éùµ»ñáõÙ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</si>
  <si>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</t>
  </si>
  <si>
    <t xml:space="preserve"> ÀÝï³ÝÇùÇ Ï»Ýë³Ù³Ï³ñ¹³ÏÇ µ³ñÓñ³óÙ³ÝÝ áõÕÕí³Í Ýå³ëïÝ»ñÇ ïñ³Ù³¹ñÙ³Ý Ñ³Ù³ñ ³ÝÑñ³Å»ßï Ó¨³ÃÕÃ»ñÇ ïå³·ñáõÃÛáõÝ</t>
  </si>
  <si>
    <t xml:space="preserve"> ÀÝï³ÝÇùÇ Ï»Ýë³Ù³Ï³ñ¹³ÏÇ µ³ñÓñ³óÙ³ÝÝ áõÕÕí³Í Ýå³ëïÝ»ñÇ Ñ³Ù³å³ï³ëË³Ý Ó¨³ÃÕÃ»ñÇ ïå³·ñáõÃÛ³Ý Í³é³ÛáõÃÛáõÝÝ»ñÇ Ó»éùµ»ñáõÙ</t>
  </si>
  <si>
    <t xml:space="preserve"> ÀÝï³ÝÇùÇ Ï»Ýë³Ù³Ï³ñ¹³ÏÇ µ³ñÓñ³óÙ³ÝÝ áõÕÕí³Í Ýå³ëïÝ»ñ</t>
  </si>
  <si>
    <t xml:space="preserve"> ÀÝï³ÝÇùÝ»ñÇ ³Ý³å³ÑáíáõÃÛ³Ý ·Ý³Ñ³ïÙ³Ý Ñ³Ù³Ï³ñ·áõÙ Ñ³ßí³éí³Í՝ ³Ý³å³Ñáí ×³Ý³ãí³Í ÁÝï³ÝÇùÝ»ñÇÝ Ýå³ëïÇ՝ ëáóÇ³É³Ï³Ý Ýå³ëïÇ ¨ Ññ³ï³å û·ÝáõÃÛ³Ý ïñ³Ù³¹ñáõÙ</t>
  </si>
  <si>
    <t xml:space="preserve"> ÀÝï³ÝÇùÝ»ñÇÝ՝ Ï³Ý³Ýó ¨ »ñ»Ë³Ý»ñÇÝ ³ç³ÏóáõÃÛáõÝ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</si>
  <si>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</si>
  <si>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ÀÝï³ÝÇùÝ»ñÇÝ՝ Ï³Ý³Ýó ¨ »ñ»Ë³Ý»ñÇÝ Ù³ïáõóíáÕ ëáóÇ³É³Ï³Ý Í³é³ÛáõÃÛáõÝÝ»ñÇ ¨ ¹ñ³Ýó Ñ³ëó»³Ï³ÝáõÃÛ³Ý µ³ñ»É³íáõÙ՝ ÏÛ³ÝùÇ ¹Åí³ñÇÝ Çñ³íÇ×³ÏáõÙ Ñ³ÛïÝí³Í ÁÝï³ÝÇùÝ»ñÇ՝ Ï³Ý³Ýó ¨ »ñ»Ë³Ý»ñÇ ÇÝï»·ñáõÙ Ñ³ë³ñÏáõÃÛáõÝ</t>
  </si>
  <si>
    <t xml:space="preserve"> ºñ»Ë³Ý»ñÇ ßáõñçûñÛ³ ËÝ³ÙùÇ Í³é³ÛáõÃÛáõÝÝ»ñ</t>
  </si>
  <si>
    <t>ÐÐ »ñ»Ë³Ý»ñÇ ßáõñçûñÛ³ ËÝ³Ùù ¨ å³ßïå³ÝáõÃÛáõÝ Çñ³Ï³Ý³óÝáÕ Ñ³ëï³ïáõÃÛáõÝÝ»ñáõÙ ËÝ³ÙíáÕ »ñ»Ë³ÝÝ»ñÇÝ ÁÝï³ÝÇùÝ»ñ í»ñ³¹³ñÓÝ»Éáõ Í³é³ÛáõÃÛáõÝÝ»ñ (µ»éÝ³Ã³÷áõÙ))</t>
  </si>
  <si>
    <t xml:space="preserve"> ÎÛ³ÝùÇ ¹Åí³ñÇÝ Çñ³íÇ×³ÏáõÙ Ñ³ÛïÝí³Í »ñ»Ë³Ý»ñÇÝ Å³Ù³Ý³Ï³íáñ ËÝ³ÙùÇ ïñ³Ù³¹ñÙ³Ý Í³é³ÛáõÃÛáõÝÝ»ñ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</si>
  <si>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Ýß³Ý³Ï»ÉÁ՝ ÇëÏ ¹ñ³ ³ÝÑñ³ñÇÝáõÃÛ³Ý ¹»åùáõÙ` ßáõñçûñÛ³ ËÝ³ÙùÇ Ñ³ëï³ïáõÃÛáõÝÝ»ñ ï»Õ³íáñ»ÉÁ</t>
  </si>
  <si>
    <t xml:space="preserve"> ºñ»Ë³Ý»ñÇ ¨ ÁÝï³ÝÇùÝ»ñÇ ³ç³ÏóáõÃÛ³Ý ïñ³Ù³¹ñÙ³Ý Í³é³ÛáõÃÛáõÝÝ»ñ</t>
  </si>
  <si>
    <t xml:space="preserve"> ÎÛ³ÝùÇ ¹Åí³ñÇÝ Çñ³íÇ×³ÏáõÙ Ñ³ÛïÝí³Í Ï³Ù Ñ³ßÙ³Ý¹³ÙáõÃÛáõÝ áõÝ»óáÕ 3-18 ï³ñ»Ï³Ý »ñ»Ë³Ý»ñÇ ó»ñ»Ï³ÛÇÝ ËÝ³ÙùÇ՝ ¹³ëïÇ³ñ³ÏáõÃÛ³Ý՝ áõëÙ³Ý՝ ýÇ½ÇÏ³Ï³Ý ¨ Ùï³íáñ ½³ñ·³óÙ³ÝÁ Ýå³ëïáÕ å³ÛÙ³ÝÝ»ñÇ ³å³ÑáíáõÙ՝ ÇÝãå»ë Ý³¨ ÁÝï³Ý»Ï³Ý µéÝáõÃÛ³Ý »ÝÃ³ñÏí³Í ³ÝÓ³Ýó ³ç³ÏóáõÃÛáõÝ</t>
  </si>
  <si>
    <t>Âñ³ýÇùÇÝ·Ç ¨ ß³Ñ³·áñÍÙ³Ý, ë»é³Ï³Ý µéÝáõÃÛ³Ý »ÝÃ³ñÏí³Í ³ÝÓ³Ýó ëáóÇ³É-Ñá·»µ³Ý³Ï³Ý í»ñ³Ï³Ý·ÝáÕ³Ï³Ý Í³é³ÛáõÃÛáõÝÝ»ñ  (Âñ³ýÇùÇÝ·Ç ¨ ß³Ñ³·áñÍÙ³Ý՝ µéÝáõÃÛ³Ý »ÝÃ³ñÏí³Í ³ÝÓ³Ýó ëáóÇ³É-Ñá·»µ³Ý³Ï³Ý í»ñ³Ï³Ý·ÝáÕ³Ï³Ý Í³é³ÛáõÃÛáõÝÝ»ñ)</t>
  </si>
  <si>
    <t xml:space="preserve"> 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</t>
  </si>
  <si>
    <t xml:space="preserve"> 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</t>
  </si>
  <si>
    <t xml:space="preserve"> Î»Ýë³µ³Ý³Ï³Ý ÁÝï³ÝÇù ï»Õ³÷áËí³Í »ñ»Ë³Ý»ñÇ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</si>
  <si>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</si>
  <si>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Ñ³ëï³ïáõÃÛáõÝÝ»ñÇ ßñç³Ý³í³ñïÝ»ñÇÝ ÙÇ³Ýí³· ¹ñ³Ù³Ï³Ý û·ÝáõÃÛ³Ý ïñ³Ù³¹ñáõÙ</t>
  </si>
  <si>
    <t xml:space="preserve"> ÊÝ³Ù³ï³ñ ÁÝï³ÝÇùáõÙ »ñ»Ë³ÛÇ ËÝ³ÙùÇ ¨ ¹³ëïÇ³ñ³ÏáõÃÛ³Ý ³ç³ÏóáõÃÛ³Ý ïñ³Ù³¹ñáõÙ</t>
  </si>
  <si>
    <t xml:space="preserve"> Ø³ñ¹Ï³Ýó Ãñ³ýÇùÇÝ·Ç (¨/Ï³Ù) ß³Ñ³·áñÍÙ³Ý ½áÑ»ñÇÝ ÙÇ³Ýí³· ¹ñ³Ù³Ï³Ý ÷áËÑ³ïáõóÙ³Ý ïñ³Ù³¹ñáõÙ</t>
  </si>
  <si>
    <t xml:space="preserve"> Ø³ñ¹Ï³Ýó Ãñ³ýÇùÇÝ·Ç ¨ ß³Ñ³·áñÍÙ³Ý »ÝÃ³ñÏí»Éáõ ÁÝÃ³óùáõÙ ³ÝÓÇ Ïñ³Í íÝ³ëÝ»ñÇ Ù³ëÝ³ÏÇ ÷áËÑ³ïáõóÙ³Ý Ýå³ï³Ïáí ¹ñ³Ù³Ï³Ý ÷áËÑ³ïáõóÙ³Ý ïñ³Ù³¹ñáõÙ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</si>
  <si>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</si>
  <si>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</si>
  <si>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</si>
  <si>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</si>
  <si>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</si>
  <si>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t>
  </si>
  <si>
    <t xml:space="preserve"> ÊÝ³ÙùÇ Í³é³ÛáõÃÛáõÝÝ»ñ 18 ï³ñ»Ï³ÝÇó µ³ñÓñ ï³ñÇùÇ ³ÝÓ³Ýó</t>
  </si>
  <si>
    <t xml:space="preserve"> ÊÝ³ÙùÇ Ï³ñÇù áõÝ»óáÕ 18 ï³ñ»Ï³ÝÇó µ³ñÓñ ï³ñÇùÇ ³ÝÓ³Ýó µÝ³Ï³ÝáÝ Ï»Ýë³·áñÍáõÝ»áõÃÛ³Ý ³å³ÑáíáõÙ</t>
  </si>
  <si>
    <t xml:space="preserve"> ²ÝûÃ¨³Ý Ù³ñ¹Ï³Ýó Ñ³Ù³ñ Å³Ù³Ý³Ï³íáñ ûÃ¨³ÝÇ ïñ³Ù³¹ñÙ³Ý Í³é³ÛáõÃÛáõÝÝ»ñ</t>
  </si>
  <si>
    <t xml:space="preserve"> ²ÝûÃ¨³Ý Ù³ñ¹Ï³Ýó Å³Ù³Ý³Ï³íáñ Ï³ó³ñ³Ýáí ³å³ÑáíáõÙ՝ ËáñÑñ¹³ïí³Ï³Ý՝ ëáóÇ³É-Ñá·»µ³Ý³Ï³Ý՝ ³é³çÝ³ÛÇÝ µÅßÏ³Ï³Ý ¨  µÝ³Çñ³ÛÇÝ û·ÝáõÃÛ³Ý (ëÝÝ¹Ç՝ ÑÇ·Ç»Ý³ÛÇ ÙÇçáóÝ»ñÇ՝ Ñ³·áõëïÇ՝ ÏáßÇÏÇ) ïñ³Ù³¹ñáõÙ</t>
  </si>
  <si>
    <t xml:space="preserve"> êáóÇ³É³Ï³Ý µÝ³Ï³ñ³Ý³ÛÇÝ ýáÝ¹Ç ëå³ë³ñÏÙ³Ý Í³é³ÛáõÃÛáõÝÝ»ñÇ ïñ³Ù³¹ñáõÙ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</si>
  <si>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</t>
  </si>
  <si>
    <t xml:space="preserve"> ÄáÕáíñ¹³·ñ³Ï³Ý íÇ×³ÏÇ µ³ñ»É³íáõÙ</t>
  </si>
  <si>
    <t xml:space="preserve"> ÄáÕáíñ¹³·ñ³Ï³Ý íÇ×³ÏÇ µ³ñ»É³íáõÙ ¨ µ³½Ù³½³í³ÏáõÃÛ³Ý ³×</t>
  </si>
  <si>
    <t xml:space="preserve"> ØÇÝã¨ 2 ï³ñ»Ï³Ý »ñ»Ë³ÛÇ ËÝ³ÙùÇ Ýå³ëïÇ ïñ³Ù³¹ñÙ³Ý ³å³ÑáíáõÙ</t>
  </si>
  <si>
    <t xml:space="preserve"> ØÇÝã¨ 2 ï³ñ»Ï³Ý »ñ»Ë³ÛÇ ËÝ³ÙùÇ Ýå³ëïÇ í×³ñÙ³Ý Í³é³ÛáõÃÛáõÝÝ»ñÇ Ó»éùµ»ñáõÙ</t>
  </si>
  <si>
    <t xml:space="preserve"> ØÇÝã¨ 2 ï³ñ»Ï³Ý »ñ»Ë³ÛÇ ËÝ³ÙùÇ Ýå³ëï</t>
  </si>
  <si>
    <t xml:space="preserve"> ØÇÝã¨ 2 ï³ñ»Ï³Ý »ñ»Ë³ÛÇ ËÝ³ÙùÇ ³ñÓ³Ïáõñ¹áõÙ ·ïÝíáÕ í³ñÓáõ ³ßË³ïáÕÇÝ Ýå³ëïÇ ïñ³Ù³¹ñáõÙ_x000D_
</t>
  </si>
  <si>
    <t xml:space="preserve"> ºñ»Ë³ÛÇ ÍÝÝ¹Û³Ý ÙÇ³Ýí³· Ýå³ëï</t>
  </si>
  <si>
    <t xml:space="preserve"> ºñ»Ë³ÛÇ ÍÝÝ¹Û³Ý Ï³å³ÏóáõÃÛ³Ùµ ÙÇ³Ýí³· Ýå³ëïÇ ïñ³Ù³¹ñáõÙ</t>
  </si>
  <si>
    <t xml:space="preserve"> Îáñóñ³Í »Ï³ÙáõïÝ»ñÇ Ù³ëÝ³ÏÇ ÷áËÑ³ïáõóáõÙ_x000D_
_x000D_
</t>
  </si>
  <si>
    <t xml:space="preserve"> ²Ý³ßË³ïáõÝ³ÏáõÃÛ³Ý Ñ»ï¨³Ýùáí »Ï³ÙïÇ ÏáñëïÇ Ù³ëÝ³ÏÇ ÷áËÑ³ïáõóÙ³Ý ³å³ÑáíáõÙ</t>
  </si>
  <si>
    <t xml:space="preserve"> Ä³Ù³Ý³Ï³íáñ ³Ý³ßË³ïáõÝ³ÏáõÃÛ³Ý Ã»ñÃÇÏÝ»ñÇ ïå³·ñáõÃÛáõÝ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</si>
  <si>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</t>
  </si>
  <si>
    <t xml:space="preserve"> Ä³Ù³Ý³Ï³íáñ ³Ý³ßË³ïáõÝ³ÏáõÃÛ³Ý ¹»åùáõÙ Ýå³ëï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</si>
  <si>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</t>
  </si>
  <si>
    <t xml:space="preserve"> Ø³ÛñáõÃÛ³Ý Ýå³ëï</t>
  </si>
  <si>
    <t xml:space="preserve"> Ø³ÛñáõÃÛ³Ý Ýå³ëïÇ ïñ³Ù³¹ñáõÙ ³ßË³ïáÕ ¨ ã³ßË³ïáÕ ³ÝÓ³Ýó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</si>
  <si>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</si>
  <si>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</t>
  </si>
  <si>
    <t xml:space="preserve"> ¼µ³Õí³ÍáõÃÛ³Ý Íñ³·Çñ</t>
  </si>
  <si>
    <t xml:space="preserve"> ´Ý³ÏãáõÃÛ³Ý Ï³ÛáõÝ ¨ Å³Ù³Ý³Ï³íáñ ½µ³Õí³ÍáõÃÛ³Ý ³å³ÑáíÙ³ÝÁ ÙÇïí³Í å³ÛÙ³ÝÝ»ñÇ ëï»ÕÍáõÙ</t>
  </si>
  <si>
    <t xml:space="preserve"> Î³ÛáõÝ ¨ Å³Ù³Ý³Ï³íáñ ½µ³Õí³ÍÝ»ñÇ Ãí³ù³Ý³ÏÇ ³×</t>
  </si>
  <si>
    <t>ØÇçáó³éÙ³Ý ³Ýí³ÝáõÙÁ`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</si>
  <si>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</t>
  </si>
  <si>
    <t xml:space="preserve"> ²ßË³ï³ÝùÇ ïáÝ³í³×³éÇ Ï³½Ù³Ï»ñåáõÙ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</si>
  <si>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</si>
  <si>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</si>
  <si>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</t>
  </si>
  <si>
    <t xml:space="preserve"> ì³ñÓ³ïñíáÕ Ñ³ë³ñ³Ï³Ï³Ý ³ßË³ï³ÝùÝ»ñÇ Çñ³Ï³Ý³óÙ³Ý ³å³ÑáíáõÙ</t>
  </si>
  <si>
    <t xml:space="preserve"> ²ßË³ï³ßáõÏ³ÛáõÙ ³ÝÙñóáõÝ³Ï ³ÝÓ³Ýó ÷áùñ Ó»éÝ³ñÏ³ïÇñ³Ï³Ý ·áñÍáõÝ»áõÃÛ³Ý ³ç³ÏóáõÃÛ³Ý ïñ³Ù³¹ñáõÙ</t>
  </si>
  <si>
    <t xml:space="preserve"> ²ßË³ï³ßáõÏ³ÛáõÙ ³ÝÙñóáõÝ³Ï ³ÝÓ³Ýó ³ßË³ï³ÝùÇ ï»Õ³íáñÙ³Ý ¹»åùáõÙ ·áñÍ³ïáõÇÝ ³ßË³ï³í³ñÓÇ Ù³ëÝ³ÏÇ ÷áËÑ³ïáõóáõÙ ¨ Ñ³ßÙ³Ý¹³ÙáõÃÛáõÝ áõÝ»óáÕ ³ÝÓÇÝ áõÕ»ÏóáÕÇ Ñ³Ù³ñ ¹ñ³Ù³Ï³Ý û·ÝáõÃÛ³Ý ïñ³Ù³¹ñáõÙ</t>
  </si>
  <si>
    <t xml:space="preserve"> ¶áñÍ³½áõñÏÇÝ ³ÛÉ í³ÛñáõÙ ³ßË³ï³ÝùÇ ï»Õ³íáñÙ³Ý ³ç³ÏóáõÃÛ³Ý ïñ³Ù³¹ñáõÙ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</si>
  <si>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</t>
  </si>
  <si>
    <t xml:space="preserve"> Ò»éù µ»ñ³Í Ù³ëÝ³·ÇïáõÃÛ³Ùµ Ù³ëÝ³·Çï³Ï³Ý ³ßË³ï³Ýù³ÛÇÝ ÷áñÓ Ó»éù µ»ñ»Éáõ Ñ³Ù³ñ ·áñÍ³½áõñÏÝ»ñÇÝ ³ç³ÏóáõÃÛ³Ý ïñ³Ù³¹ñáõÙ</t>
  </si>
  <si>
    <t xml:space="preserve"> Ø³ëÝ³·ÇïáõÃÛáõÝ áõÝ»óáÕ՝ ³ßË³ï³ù³ÛÇÝ ÷áñÓ ãáõÝ»óáÕ ·áñÍ³½áõñÏÝ»ñÇ ³ßË³ï³Ýù³ÛÇÝ åñ³ÏïÇÏ³ÛÇ Ï³½Ù³Ï»ñåáõÙ ·áñÍ³ïáõÇ Ùáï</t>
  </si>
  <si>
    <t xml:space="preserve"> ²ßË³ï³ßáõÏ³ÛáõÙ ³ÝÙñóáõÝ³Ï ³ÝÓ³Ýó ³ßË³ï³ÝùÇ ï»Õ³íáñÙ³Ý ¹»åùáõÙ ·áñÍ³ïáõÇÝ ÙÇ³Ýí³· ÷áËÑ³ïáõóÙ³Ý ïñ³Ù³¹ñáõÙ</t>
  </si>
  <si>
    <t xml:space="preserve"> ê»½áÝ³ÛÇÝ ½µ³Õí³ÍáõÃÛ³Ý ËÃ³ÝÙ³Ý ÙÇçáóáí ·ÛáõÕ³óÇ³Ï³Ý ïÝï»ëáõÃÛ³ÝÝ ³ç³ÏóáõÃÛ³Ý ïñ³Ù³¹ñáõÙ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</si>
  <si>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</si>
  <si>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</si>
  <si>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</si>
  <si>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</si>
  <si>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</t>
  </si>
  <si>
    <t xml:space="preserve"> ì³ñÓ³ïñíáÕ Ñ³ë³ñ³Ï³Ï³Ý ³ßË³ï³ÝùÝ»ñÇ Ï³½Ù³Ï»ñåÙ³Ý ÙÇçáóáí ·áñÍ³½áõñÏÝ»ñÇ Å³Ù³Ý³Ï³íáñ ½µ³Õí³ÍáõÃÛ³Ý ³å³ÑáíáõÙ</t>
  </si>
  <si>
    <t xml:space="preserve"> ²ßË³ï³ßáõÏ³ÛáõÙ ³ÝÙñóáõÝ³Ï ³ÝÓ³Ýó ³Ý³ëÝ³å³ÑáõÃÛ³Ùµ ½µ³Õí»Éáõ Ñ³Ù³ñ ³ç³ÏóáõÃÛ³Ý ïñ³Ù³¹ñáõÙ</t>
  </si>
  <si>
    <t xml:space="preserve"> ²ßË³ï³ßáõÏ³ÛáõÙ ³ÝÙñóáõÝ³Ï ³ÝÓ³Ýó 
³Ý³ëÝ³å³ÑáõÃÛ³Ùµ ½µ³Õí»Éáõ ÙÇçáóáí 
ÇÝùÝ³½µ³Õí³ÍáõÃÛ³Ý ËÃ³ÝÙ³Ý ³å³ÑáíáõÙ_x000D_
</t>
  </si>
  <si>
    <t xml:space="preserve"> ´Ý³Ï³ñ³Ý³ÛÇÝ ³å³ÑáíáõÙ</t>
  </si>
  <si>
    <t xml:space="preserve"> 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</si>
  <si>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</si>
  <si>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 xml:space="preserve"> ºñÏñ³ß³ñÅÇ Ñ»ï¨³Ýùáí ³ÝûÃ¨³Ý ÙÝ³ó³Í ÁÝï³ÝÇùÝ»ñÇ µÝ³Ï³ñ³Ý³ÛÇÝ ³å³ÑáíáõÙ</t>
  </si>
  <si>
    <t xml:space="preserve"> ´Ý³ÏáõÃÛ³Ý í³Ûñ ãáõÝ»óáÕ ³ÝûÃ¨³Ý ³ÝÓ³Ýó µÝ³Ï³ñ³Ý³ÛÇÝ ³å³ÑáíÙ³Ý ³ç³ÏóáõÃÛáõÝ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</si>
  <si>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</si>
  <si>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</t>
  </si>
  <si>
    <t xml:space="preserve"> Î»Ýë³Ãáß³Ï³ÛÇÝ ³å³ÑáíáõÃÛáõÝ</t>
  </si>
  <si>
    <t xml:space="preserve"> Î»Ýë³Ãáß³ÏÇ Çñ³íáõÝùÇ Çñ³óáõÙ</t>
  </si>
  <si>
    <t xml:space="preserve"> Î»Ýë³Ãáß³ÏÝ»ñÇ Ýß³Ý³ÏÙ³Ý ¨ í×³ñÙ³Ý ·áñÍÁÝÃ³óÇ ³å³ÑáíáõÙ</t>
  </si>
  <si>
    <t xml:space="preserve"> Î»Ýë³Ãáß³ÏÝ»ñÇ ¨ ³ÛÉ ¹ñ³Ù³Ï³Ý í×³ñÝ»ñÇ ïñ³Ù³¹ñÙ³Ý ï»Õ»Ï³ïí³Ï³Ý ÙÇ³ëÝ³Ï³Ý Ñ³Ù³Ï³ñ·»ñÇ ëå³ë³ñÏáõÙ ¨ ß³Ñ³·áñÍáõÙ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</si>
  <si>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</t>
  </si>
  <si>
    <t xml:space="preserve"> Î»Ýë³Ãáß³ÏÝ»ñÇ ¨ ³ÛÉ ¹ñ³Ù³Ï³Ý í×³ñÝ»ñÇ Çñ³Ï³Ý³óÙ³Ý ³å³ÑáíáõÙ</t>
  </si>
  <si>
    <t xml:space="preserve"> Î»Ýë³Ãáß³ÏÝ»ñÇ ¨ ³ÛÉ ¹ñ³Ù³Ï³Ý í×³ñÝ»ñÇ í×³ñÙ³Ý Í³é³ÛáõÃÛáõÝÝ»ñÇ Ó»éùµ»ñáõÙ</t>
  </si>
  <si>
    <t xml:space="preserve"> Î»Ýë³Ãáß³ÏÝ»ñÇ Ó¨³ÃÕÃ»ñÇ ïå³·ñáõÃÛáõÝ</t>
  </si>
  <si>
    <t xml:space="preserve"> Î»Ýë³Ãáß³ÏÝ»ñÇ ïñ³Ù³¹ñÙ³Ý Ñ³Ù³å³ï³ëË³Ý Ó¨³ÃÕÃ»ñÇ ïå³·ñáõÃÛ³Ý Í³é³ÛáõÃÛáõÝÝ»ñ</t>
  </si>
  <si>
    <t xml:space="preserve"> êå³Û³Ï³Ý ³ÝÓÝ³Ï³½ÙÇ ¨ Ýñ³Ýó ÁÝï³ÝÇùÝ»ñÇ ³Ý¹³ÙÝ»ñÇ Ï»Ýë³Ãáß³ÏÝ»ñ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</si>
  <si>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</t>
  </si>
  <si>
    <t xml:space="preserve"> Þ³ñù³ÛÇÝ ½ÇÝÍ³é³ÛáÕÝ»ñÇ ¨ Ýñ³Ýó ÁÝï³ÝÇùÝ»ñÇ ³Ý¹³ÙÝ»ñÇ ½ÇÝíáñ³Ï³Ý Ï»Ýë³Ãáß³ÏÝ»ñ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</si>
  <si>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</t>
  </si>
  <si>
    <t xml:space="preserve"> ²ßË³ï³Ýù³ÛÇÝ Ï»Ýë³Ãáß³ÏÝ»ñ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</si>
  <si>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</t>
  </si>
  <si>
    <t xml:space="preserve"> ÐÐ ûñ»Ýùáí Ýß³Ý³Ïí³Í Ï»Ýë³Ãáß³ÏÝ»ñ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</si>
  <si>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</t>
  </si>
  <si>
    <t xml:space="preserve"> Îáõï³Ï³ÛÇÝ Ñ³ïÏ³óáõÙÝ»ñ Ù³ëÝ³ÏóÇ Ï»Ýë³Ãáß³Ï³ÛÇÝ Ñ³ßíÇÝ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</si>
  <si>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</t>
  </si>
  <si>
    <t xml:space="preserve"> êáóÇ³É³Ï³Ý å³ßïå³ÝáõÃÛ³Ý µÝ³·³í³éáõÙ å»ï³Ï³Ý ù³Õ³ù³Ï³ÝáõÃÛ³Ý Ùß³ÏáõÙ՝ Íñ³·ñ»ñÇ Ñ³Ù³Ï³ñ·áõÙ ¨ ÙáÝÇÃáñÇÝ·</t>
  </si>
  <si>
    <t xml:space="preserve"> êáóÇ³É³Ï³Ý å³ßïå³ÝáõÃÛ³Ý áÉáñïáõÙ Çñ³Ï³Ý³óíáÕ Íñ³·ñ»ñÇ ³½¹»óáõÃÛ³Ý ¨ ³ñ¹ÛáõÝ³í»ïáõÃÛ³Ý µ³ñ»É³íáõÙ_x000D_
</t>
  </si>
  <si>
    <t xml:space="preserve"> êáóÇ³É³Ï³Ý å³ßïå³ÝáõÃÛ³Ý µÝ³·³í³éÇ å»ï³Ï³Ý ù³Õ³ù³Ï³ÝáõÃÛ³Ý Ùß³ÏÙ³Ý՝ Íñ³·ñ»ñÇ Ñ³Ù³Ï³ñ·Ù³Ý ¨ ÙáÝÇÃáñÇÝ·Ç Í³é³ÛáõÃÛáõÝÝ»ñ</t>
  </si>
  <si>
    <t xml:space="preserve"> êáóÇ³É³Ï³Ý å³ßïå³ÝáõÃÛ³Ý µÝ³·³í³éÇ å»ï³Ï³Ý ù³Õ³ù³Ï³ÝáõÃÛ³Ý Ùß³ÏÙ³Ý՝ Íñ³·ñ»ñÇ Ñ³Ù³Ï³ñ·Ù³Ý ¨ ÙáÝÇïáñÇÝ·Ç Í³é³ÛáõÃÛáõÝÝ»ñ</t>
  </si>
  <si>
    <t xml:space="preserve"> êáóÇ³É³Ï³Ý å³ßïå³ÝáõÃÛ³Ý ³é³ÝÓÇÝ  Íñ³·ñ»ñÇ Çñ³Ï³Ý³óÙ³Ý ³å³ÑáíáõÙ</t>
  </si>
  <si>
    <t xml:space="preserve"> ä»ï³Ï³Ý Ï»Ýë³Ãáß³Ï³ÛÇÝ ³å³ÑáíáõÃÛ³Ý µÝ³·³í³éáõÙ ù³Õ³ù³Ï³ÝáõÃÛ³Ý Çñ³Ï³Ý³óáõÙ</t>
  </si>
  <si>
    <t xml:space="preserve"> Ð³Ýñ³ÛÇÝ Çñ³½»ÏÙ³Ý ÙÇçáó³éáõÙÝ»ñÇ Çñ³Ï³Ý³óáõÙ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</si>
  <si>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</si>
  <si>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</t>
  </si>
  <si>
    <t xml:space="preserve"> êáóÇ³É³Ï³Ý å³ßïå³ÝáõÃÛ³Ý áÉáñïÇ ï»Õ»Ï³ïí³Ï³Ý µ³½³Ý»ñÇ  ëå³ë³ñÏáõÙ ¨ ß³Ñ³·áñÍáõÙ</t>
  </si>
  <si>
    <t xml:space="preserve"> êáóÇ³É³Ï³Ý å³ßïå³ÝáõÃÛ³Ý áÉáñïÇ ½³ñ·³óÙ³Ý Íñ³·Çñ</t>
  </si>
  <si>
    <t xml:space="preserve"> êáóÇ³É³Ï³Ý å³ßïå³ÝáõÃÛ³Ý áÉáñïÇ ù³Õ³ù³Ï³ÝáõÃÛ³Ý՝ Íñ³·ñ»ñÇ՝ ·Çï³Ñ»ï³½áï³Ï³Ý ¨ Ù³ëÝ³·Çï³Ï³Ý Ï³åÇï³ÉÇ ½³ñ·³óÙ³Ý ³å³ÑáíáõÙ</t>
  </si>
  <si>
    <t xml:space="preserve"> 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³å³ÑáíáõÙ՝ ·Çï»ÉÇùÝ»ñÇ ¨ Ï³ñáÕáõÃÛáõÝÝ»ñÇ ½³ñ·³óáõÙ</t>
  </si>
  <si>
    <t xml:space="preserve"> Ø»Ãá¹³µ³Ý³Ï³Ý Ó»éÝ³ñÏÝ»ñÇ Ùß³ÏáõÙ՝ Ñ»ï³½áïáõÃÛáõÝÝ»ñÇ ³ÝóÏ³óáõÙ ¨ ëáóÇ³É³Ï³Ý ³å³ÑáíáõÃÛ³Ý áÉáñïÇ Ï³¹ñ»ñÇ í»ñ³å³ïñ³ëïáõÙ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</si>
  <si>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</t>
  </si>
  <si>
    <t xml:space="preserve"> Ø³ëÝ³·Çï³Ï³Ý ÏáÕÙÝáñáßÙ³Ý՝ Ñ³Ù³Ï³ñ·Ç Ù»Ãá¹³µ³ÝáõÃÛ³Ý ³å³ÑáíÙ³Ý ¨ Ï³¹ñ»ñÇ í»ñ³å³ïñ³ëïÙ³Ý Í³é³ÛáõÃÛáõÝÝ»ñ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</si>
  <si>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</si>
  <si>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</si>
  <si>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</si>
  <si>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 xml:space="preserve"> Ð³ßÙ³Ý¹³ÙáõÃÛáõÝ áõÝ»óáÕ ³ÝÓ³Ýó Ù³ïáõóíáÕ Í³é³ÛáõÃÛáõÝÝ»ñÇ Íñ³·ñÇ Çñ³Ï³Ý³óÙ³Ý ³å³ÑáíáõÙ</t>
  </si>
  <si>
    <t xml:space="preserve"> Ð³ßÙ³Ý¹³ÙáõÃÛáõÝ áõÝ»óáÕ ³ÝÓ³Ýó ïíÛ³ÉÝ»ñÇ í»ñ³µ»ñÛ³É Ñ³Ù³å³ï³ëË³Ý Ó¨³ÃÕÃ»ñÇ ïå³·ñáõÃÛ³Ý Í³é³ÛáõÃÛáõÝÝ»ñ</t>
  </si>
  <si>
    <t xml:space="preserve"> Ð³ßÙ³Ý¹³ÙáõÃÛáõÝ ¨ Ùï³íáñ ËÝ¹ÇñÝ»ñ áõÝ»óáÕ »ñ»Ë³Ý»ñÇ ¨ å³ï³ÝÇÝ»ñÇ ëáóÇ³É³Ï³Ý í»ñ³Ï³Ý·ÝáõÙ ó»ñ»Ï³ÛÇÝ Ï»ÝïñáÝáõÙ</t>
  </si>
  <si>
    <t xml:space="preserve"> Ð³ßÙ³Ý¹³ÙáõÃÛáõÝ ¨ Ñ³ïáõÏ Ï³ñÇùÝ»ñ áõÝ»óáÕ 6-24 ï³ñ»Ï³Ý »ñ»Ë³Ý»ñÇ ¨ »ñÇï³ë³ñ¹Ý»ñÇ ëáóÇ³É-Ñá·»µ³Ý³Ï³Ý ³ç³ÏóáõÃÛ³Ý ïñ³Ù³¹ñáõÙ` ÏÇñ³é³Ï³Ý µÝáõÛÃÇ ·Çï»ÉÇùÝ»ñÇ ïñ³Ù³¹ñáõÙ՝ ³ÝÏ³Ë ¨ ÇÝùÝáõñáõÛÝ ÏÛ³Ýù í³ñ»Éáõ Ï³ñáÕáõÃÛáõÝÝ»ñÇ ½³ñ·³óáõÙ</t>
  </si>
  <si>
    <t xml:space="preserve"> ²í³Ý¹Ý»ñÇ ÷áËÑ³ïáõóáõÙ</t>
  </si>
  <si>
    <t xml:space="preserve"> ØÇÝã¨ 1993 Ãí³Ï³ÝÇ ÑáõÝÇëÇ 10-Á Ý»ñ¹ñí³Í ³í³Ý¹Ý»ñÇ ¹ÇÙ³ó ÷áËÑ³ïáõóÙ³Ý ÙÇçáó³éÙ³Ý Çñ³Ï³Ý³óÙ³Ý ³å³ÑáíáõÙ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</si>
  <si>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</si>
  <si>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</si>
  <si>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</t>
  </si>
  <si>
    <t xml:space="preserve"> êáóÇ³É³Ï³Ý ³å³ÑáíáõÃÛáõÝ</t>
  </si>
  <si>
    <t xml:space="preserve"> êáóÇ³É³Ï³Ý ³å³ÑáíáõÃÛ³Ý Çñ³íáõÝùÇ Çñ³Ï³Ý³óÙ³Ý ³å³ÑáíáõÙ</t>
  </si>
  <si>
    <t xml:space="preserve"> êáóÇ³É³Ï³Ý ³å³ÑáíáõÃÛ³Ý Çñ³íáõÝùÇ Çñ³Ï³Ý³óáõÙ</t>
  </si>
  <si>
    <t xml:space="preserve"> Ì»ñáõÃÛ³Ý՝ Ñ³ßÙ³Ý¹³ÙáõÃÛ³Ý՝ Ï»ñ³ÏñáÕÇÝ ÏáñóÝ»Éáõ ¹»åùáõÙ Ýå³ëïÝ»ñ</t>
  </si>
  <si>
    <t xml:space="preserve"> Ì»ñáõÃÛ³Ý, Ñ³ßÙ³Ý¹³ÙáõÃÛ³Ý, Ï»ñ³ÏñáÕÇÝ ÏáñóÝ»Éáõ ¹»åùáõÙ ëáóÇ³É³Ï³Ý Ýå³ëïÝ»ñÇ ïñ³Ù³¹ñáõÙ</t>
  </si>
  <si>
    <t xml:space="preserve"> Î»Ýë³Ãáß³Ï³éáõÇ՝ Í»ñáõÃÛ³Ý՝ Ñ³ßÙ³Ý¹³ÙáõÃÛ³Ý՝ Ï»ñ³ÏñáÕÇÝ ÏáñóÝ»Éáõ ¹»åùáõÙ Ýå³ëï³éáõÇ Ù³Ñí³Ý ¹»åùáõÙ ïñíáÕ Ã³ÕÙ³Ý Ýå³ëï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</si>
  <si>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</t>
  </si>
  <si>
    <t xml:space="preserve"> ÐÐ ù³Õ³ù³óÇ³Ï³Ý ·áñÍ»ñáí í»ñ³ùÝÝÇã ¹³ï³ñ³ÝÇ í×ÇéÝ»ñÇ Ñ³Ù³Ó³ÛÝ Ï»ñ³ÏñáÕÁ Ïáñóñ³Í ³ÝÓ³Ýó Ïñ³Í íÝ³ëÇ ÷áËÑ³ïáõóáõÙ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</si>
  <si>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</t>
  </si>
  <si>
    <t xml:space="preserve"> ²ç³ÏóáõÃÛáõÝ Ñ³ßÙ³Ý¹³Ù ¹³ñÓ³Í ½ÇÝÍ³é³ÛáÕÝ»ñÇÝ ¨ ½áÑí³ÍÝ»ñÇ ÁÝï³ÝÇùÝ»ñÇÝ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</si>
  <si>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</t>
  </si>
  <si>
    <t xml:space="preserve"> ²ç³ÏóáõÃÛáõÝ ½áÑí³ÍÝ»ñÇ ÁÝï³ÝÇùÝ»ñÇÝ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</si>
  <si>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</t>
  </si>
  <si>
    <t xml:space="preserve"> ìÝ³ëÇ ÷áËÑ³ïáõóáõÙ Ï»ñ³ÏñáÕÁ Ïáñóñ³Í ³ÝÓ³Ýó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</si>
  <si>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</si>
  <si>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</si>
  <si>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</si>
  <si>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</si>
  <si>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</t>
  </si>
  <si>
    <t xml:space="preserve"> êáóÇ³É³Ï³Ý å³ßïå³ÝáõÃÛ³Ý Ñ³Ù³Ï³ñ·Ç µ³ñ»÷áËáõÙÝ»ñ</t>
  </si>
  <si>
    <t xml:space="preserve"> Ø³ïáõóíáÕ ëáóÇ³É³Ï³Ý å³ßïå³ÝáõÃÛ³Ý Í³é³ÛáõÃÛáõÝÝ»ñÇ µ³ñ»É³íáõÙ՝ ÇÝãå»ë Ý³¨ Í³é³ÛáõÃÛáõÝÝ»ñ Ù³ïáõóáÕ ·»ñ³ï»ëãáõÃÛáõÝÝ»ñáõÙ í»ñÉáõÍ³Ï³Ý՝ ÙáÝÇÃáñÇÝ·Ç ¨ ·Ý³Ñ³ïÙ³Ý ·áñÍ³éáõÛÃÝ»ñÇ áõÅ»Õ³óáõÙ:</t>
  </si>
  <si>
    <t xml:space="preserve"> Ø³ïáõóíáÕ ëáóÇ³É³Ï³Ý å³ßïå³ÝáõÃÛ³Ý Í³é³ÛáõÃÛáõÝÝ»ñÇ µ³ñ»É³íáõÙ ¨ Ù³ïã»ÉÇáõÃÛ³Ý ³×</t>
  </si>
  <si>
    <t xml:space="preserve"> Ð³Ù³ßË³ñÑ³ÛÇÝ µ³ÝÏÇ ³ç³ÏóáõÃÛ³Ùµ Çñ³Ï³Ý³óíáÕ ëáóÇ³É³Ï³Ý å³ßïå³ÝáõÃÛ³Ý áÉáñïÇ í³ñã³ñ³ñáõÃÛ³Ý »ñÏñáñ¹ Íñ³·Çñ</t>
  </si>
  <si>
    <t xml:space="preserve"> êáóÇ³É³Ï³Ý å³ßïå³ÝáõÃÛ³Ý áÉáñïÇ µ³ñ»÷áËáõÙÝ»ñÇÝ áõÕÕí³Í ËáñÑñ¹³ïí³Ï³Ý ¨ ³ÛÉ Í³é³ÛáõÃÛáõÝÝ»ñÇ Ó»éùµ»ñáõÙ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</si>
  <si>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</si>
  <si>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</t>
  </si>
  <si>
    <t xml:space="preserve"> ²ÛÉ å»ï³Ï³Ý Ï³½Ù³Ï»ñåáõÃÛáõÝÝ»ñÇ ÏáÕÙÇó û·ï³·áñÍíáÕ áã ýÇÝ³Ýë³Ï³Ý ³ÏïÇíÝ»ñÇ Ñ»ï ·áñÍ³éÝáõÃÛáõÝÝ»ñ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</si>
  <si>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</si>
  <si>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</t>
  </si>
  <si>
    <t xml:space="preserve"> 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</si>
  <si>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</si>
  <si>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</si>
  <si>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</si>
  <si>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 xml:space="preserve"> ä³ñ·¨³í×³ñÝ»ñ ¨ å³ïíáí×³ñÝ»ñ 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</si>
  <si>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</si>
  <si>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</si>
  <si>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</si>
  <si>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</si>
  <si>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</si>
  <si>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</si>
  <si>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</si>
  <si>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¼áÑí³Í` Ñ»ïÙ³Ñáõ "Ð³Û³ëï³ÝÇ ³½·³ÛÇÝ Ñ»ñáë" ÐÐ µ³ñÓñ³·áõÛÝ ÏáãáõÙ ëï³ó³Í Ï³Ù "Ø³ñï³Ï³Ý Ë³ã" ßù³Ýß³Ýáí å³ñ·¨³ïñí³Í ³ÝÓÇ ÁÝï³ÝÇùÇÝ å³ñ·¨³í×³ñÇ ïñ³Ù³¹ñÙ³Ý ³å³ÑáíáõÙ </t>
  </si>
  <si>
    <t xml:space="preserve"> ÜÏ³ñ³·ñáõÃÛáõÝÁ` </t>
  </si>
  <si>
    <t xml:space="preserve">¼áÑí³Í` Ñ»ïÙ³Ñáõ "Ð³Û³ëï³ÝÇ ³½·³ÛÇÝ Ñ»ñáë" ÐÐ µ³ñÓñ³·áõÛÝ ÏáãáõÙ ëï³ó³Í Ï³Ù "Ø³ñï³Ï³Ý Ë³ã" ßù³Ýß³Ýáí å³ñ·¨³ïñí³Í ³ÝÓÇ  ÁÝï³ÝÇùÇÝ å³ñ·¨³í×³ñÇ  í×³ñÙ³Ý Í³é³ÛáõÃÛáõÝÝ»ñÇ Ó»éùµ»ñáõÙ_x000D_
 </t>
  </si>
  <si>
    <t xml:space="preserve"> ØÇçáó³éÙ³Ý ï»ë³ÏÁ` </t>
  </si>
  <si>
    <t xml:space="preserve"> Ì³é³ÛáõÃÛáõÝÝ»ñÇ Ù³ïáõóáõÙ </t>
  </si>
  <si>
    <t xml:space="preserve"> ØÇçáó³éáõÙÝ Çñ³Ï³Ý³óÝáÕÇ ³Ýí³ÝáõÙÁ </t>
  </si>
  <si>
    <t xml:space="preserve"> &lt;&lt;¶ÝáõÙÝ»ñÇ Ù³ëÇÝ&gt;&gt;ÐÐ ûñ»ÝùÇ Ñ³Ù³Ó³ÛÝ ÁÝïñí³Í Ï³½Ù³Ï»ñåáõÃÛáõÝ </t>
  </si>
  <si>
    <t xml:space="preserve"> ²ñ¹ÛáõÝùÇ ã³÷áñáßÇãÝ»ñ </t>
  </si>
  <si>
    <t xml:space="preserve"> ä³ñ·¨³í×³ñÝ»ñ ëï³óáÕÝ»ñÇ ÃÇí, ÁÝï³ÝÇù </t>
  </si>
  <si>
    <t xml:space="preserve"> ØÇçáó³éÙ³Ý íñ³ Ï³ï³ñíáÕ Í³ËëÁ (Ñ³½³ñ ¹ñ³Ù) </t>
  </si>
  <si>
    <t>2021Ã</t>
  </si>
  <si>
    <t>2022Ã</t>
  </si>
  <si>
    <t xml:space="preserve"> îñ³Ýëý»ñïÝ»ñÇ ïñ³Ù³¹ñáõÙ </t>
  </si>
  <si>
    <t xml:space="preserve"> ä³ñ·¨³í×³ñÝ»ñÇ í×³ñÙ³Ý ³Ùë³Ï³Ý Ñ³×³Ë³Ï³ÝáõÃÛáõÝ, ³Ý·³Ù </t>
  </si>
  <si>
    <t xml:space="preserve">Þ³Ñ³éáõÝ»ñÇ ÁÝïñáõÃÛ³Ý ã³÷³ÝÇßÝ»ñÁ </t>
  </si>
  <si>
    <t xml:space="preserve"> ÐØ å³ï»ñ³½ÙÇ í»ï»ñ³ÝÝ»ñÇÝ å³ïíáí×³ñÝ»ñÇ ïñ³Ù³¹ñáõÙ 02.12.1998Ã. Ðú-267-Ü ûñ»ÝùÇ 4-ñ¹ Ñá¹í³Íáí </t>
  </si>
  <si>
    <t xml:space="preserve"> ¼áÑí³Í` Ñ»ïÙ³Ñáõ "Ð³Û³ëï³ÝÇ ³½·³ÛÇÝ Ñ»ñáë" ÐÐ µ³ñÓñ³·áõÛÝ ÏáãáõÙ ëï³ó³Í Ï³Ù "Ø³ñï³Ï³Ý Ë³ã" ßù³Ýß³Ýáí å³ñ·¨³ïñí³Í ³ÝÓÇ ÁÝï³ÝÇùÇ ³Ý¹³ÙÝ»ñ </t>
  </si>
  <si>
    <t xml:space="preserve"> ØÇçáó³éáõÙÝ Çñ³Ï³Ý³óÝáÕÇ ³Ýí³ÝáõÙÁ? </t>
  </si>
  <si>
    <t xml:space="preserve"> «¶ÝáõÙÝ»ñÇ Ù³ëÇÝ» ÐÐ ûñ»ÝùÇ Ñ³Ù³Ó³ÛÝ ÁÝïñí³Í Ï³½Ù³Ï»ñåáõÃÛáõÝ </t>
  </si>
  <si>
    <t xml:space="preserve">²ßË³ï³ÝùÇ ¨ ëáóÇ³É³Ï³Ý Ñ³ñó»ñÇ Ý³Ë³ñ³ñáõÃÛáõÝ  </t>
  </si>
  <si>
    <t xml:space="preserve"> ÐÐ ³ßË³ï³ÝùÇ ¨ ëáóÇ³É³Ï³Ý Ñ³ñó»ñÇ Ý³Ë³ñ³ñáõÃÛáõÝ </t>
  </si>
  <si>
    <t>²ßË³ï³ÝùÇ ¨ ëáóÇ³É³Ï³Ý Ñ³ñó»ñÇ Ý³Ë³ñ³ñáõÃÛ³Ý ëáóÇ³É³Ï³Ý ³å³ÑáíáõÃÛ³Ý Í³é³ÛáõÃÛáõÝ</t>
  </si>
  <si>
    <t xml:space="preserve"> Þ³Ñ³éáõÝ»ñÇ ÁÝïñáõÃÛ³Ý ã³÷³ÝÇßÝ»ñÁ </t>
  </si>
  <si>
    <t xml:space="preserve"> ÀÝï³ÝÇùÝ»ñÇ ³Ý³å³ÑáíáõÃÛ³Ý ·Ý³Ñ³ïÙ³Ý Ñ³Ù³Ï³ñ·áõÙ Ñ³ßí³éí³Í ÁÝï³ÝÇù?ÁÝï³ÝÇùÇ ³Ý³å³ÑáíáõÃÛ³Ý ÙÇ³íáñÇ ÑÇÙ³Ý íñ³ </t>
  </si>
  <si>
    <t>²Ù÷á÷</t>
  </si>
  <si>
    <t xml:space="preserve"> ä»ï³Ï³Ý ÑÇÙÝ³ñÏÝ»ñÇ ¨ Ï³½Ù³Ï»ñåáõÃÛáõÝÝ»ñÇ ³ßË³ïáÕÝ»ñÇ ëáóÇ³É³Ï³Ý ÷³Ã»Ãáí ³å³ÑáíáõÙ </t>
  </si>
  <si>
    <t xml:space="preserve"> ä»ï³Ï³Ý ÑÇÙÝ³ñÏÝ»ñÇ ¨ Ï³½Ù³Ï»ñåáõÃÛáõÝÝ»ñÇ ³ßË³ï³ÏÇóÝ»ñ </t>
  </si>
  <si>
    <t xml:space="preserve"> ØÇçáó³éáõÙÝ Çñ³Ï³Ý³óÝáÕÇ ³Ýí³ÝáõÙÁ՝ </t>
  </si>
  <si>
    <t xml:space="preserve"> ä³ïíáí×³ñ ëï³óáÕ í»ï»ñ³ÝÝ»ñÇ ÃÇí,Ù³ñ¹ </t>
  </si>
  <si>
    <t xml:space="preserve"> ä³ïíáí×³ñÝ»ñÇ í×³ñÙ³Ý ³Ùë³Ï³Ý Ñ³×³Ë³Ï³ÝáõÃÛáõÝÁ, ³Ý·³Ù </t>
  </si>
  <si>
    <t xml:space="preserve"> Ìñ³·ñÇ ¹³ëÇãÁ </t>
  </si>
  <si>
    <t xml:space="preserve"> Ìñ³·ñÇ ³Ýí³ÝáõÙÁ </t>
  </si>
  <si>
    <t xml:space="preserve"> ²Ý³å³Ñáí ëáóÇ³É³Ï³Ý ËÙµ»ñÇÝ ³ç³ÏóáõÃÛáõÝ </t>
  </si>
  <si>
    <t xml:space="preserve"> Ìñ³·ñÇ ÙÇçáó³éáõÙÝ»ñÁ </t>
  </si>
  <si>
    <t xml:space="preserve"> ÀÝï³ÝÇùÇ Ï»Ýë³Ù³Ï³ñ¹³ÏÇ µ³ñÓñ³óÙ³ÝÝ áõÕÕí³Í Ýå³ëïÝ»ñ ëï³óáÕ ÁÝï³ÝÇùÝ»ñÇ ÃÇí, Ñ³ï </t>
  </si>
  <si>
    <t xml:space="preserve"> Üå³ëïÝ»ñÇ Ýß³Ý³ÏÙ³Ý Ñ³Ù³ñ ³ÝÑñ³Å»ßï Ó¨³ÃÕÃ»ñÇ ù³Ý³Ï, Ñ³ï </t>
  </si>
  <si>
    <t xml:space="preserve"> ÀÝï³ÝÇùÇ Ï»Ýë³Ù³Ï³ñ¹³ÏÇ µ³ñÓñ³óÙ³ÝÝ áõÕÕí³Í Ýå³ëïÝ»ñ ëï³óáÕ ÁÝï³ÝÇùÝ»ñÇ ÃÇí, Ñ³ï</t>
  </si>
  <si>
    <t xml:space="preserve"> êáóÇ³É³Ï³Ý ÷³Ã»ÃÝ»ñÇ ³å³ÑáíáõÙ </t>
  </si>
  <si>
    <t xml:space="preserve"> ä»ï³Ï³Ý ÑÇÙÝ³ñÏÝ»ñÇ ¨ Ï³½Ù³Ï»ñåáõÃÛáõÝÝ»ñÇ ³ßË³ï³ÏÇóÝ»ñÇ ù³Ý³Ï, Ù³ñ¹ </t>
  </si>
  <si>
    <t xml:space="preserve"> ÊÝ³ÙùÇ Í³é³ÛáõÃÛáõÝÝ»ñ 18 ï³ñ»Ï³ÝÇó µ³ñÓñ ï³ñÇùÇ ³ÝÓ³Ýó </t>
  </si>
  <si>
    <t xml:space="preserve"> î³ñ»óÝ»ñÇ ¨ Ñ³ßÙ³Ý¹³ÙáõÃÛáõÝ áõÝ»óáÕ 18 ï³ñÇÝ Éñ³ó³Í ³ÝÓ³Ýó ïñ³Ù³¹ñíáÕ ëÝÝ¹³ÙÃ»ñùÇ ã³÷³ù³Ý³ÏÝ»ñÇ ¨ ¿Ý»ñ·»ïÇÏ ³ñÅ»ùÇ Ñ³Ù³å³ï³ëË³ÝáõÃÛáõÝÁ ë³ÑÙ³Ýí³Í Ýí³½³·áõÛÝ ã³÷áñáßÇãÝ»ñÇÝ (ÙáÝÇïáñÇÝ·Ç ¨ ·Ý³Ñ³ïÙ³Ý ³ñ¹ÛáõÝùÝ»ñ), ïáÏáë </t>
  </si>
  <si>
    <t xml:space="preserve"> î³ñ»óÝ»ñÇ ¨ Ñ³ßÙ³Ý¹³ÙáõÃÛáõÝ áõÝ»óáÕ 18 ï³ñÇÝ Éñ³ó³Í ³ÝÓ³Ýó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</si>
  <si>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Ø³ëÝ³·Çï³óí³Í Ï³½Ù³Ï»ñåáõÃÛáõÝ </t>
  </si>
  <si>
    <t xml:space="preserve"> îÝ³ÛÇÝ å³ÛÙ³ÝÝ»ñáõÙ ëå³ë³ñÏíáÕ ³ÝÓ³Ýó (ËÝ³ÙíáÕÝ»ñÇ) ÃÇí, Ù³ñ¹ </t>
  </si>
  <si>
    <t xml:space="preserve"> ÊÝ³ÙíáÕÝ»ñÇ ÃÇí, áñáÝù Ï³ñÇù áõÝ»Ý ÏáÕÙÝ³ÏÇ ³ÝÓÇ Ùßï³Ï³Ý ËÝ³ÙùÇ, Ù³ñ¹ </t>
  </si>
  <si>
    <t xml:space="preserve"> ÊÝ³ÙíáÕÝ»ñÇ ÃÇí, áñáÝù Ï³ñÇù áõÝ»Ý ÏáÕÙÝ³ÏÇ ³ÝÓÇ å³ñµ»ñ³Ï³Ý ËÝ³ÙùÇ, Ù³ñ¹ </t>
  </si>
  <si>
    <t xml:space="preserve"> ÊÝ³ÙíáÕÝ»ñÇ ÃÇí, áñáÝù Ï³ñÇù áõÝ»Ý ÏáÕÙÝ³ÏÇ ³ÝÓÇ Ù³ëÝ³ÏÇ ËÝ³ÙùÇ,Ù³ñ¹ </t>
  </si>
  <si>
    <t xml:space="preserve"> ¸ÇÙ»Éáõó Ñ»ïá ëáóÇ³É³Ï³Ý ëå³ë³ñÏÙ³Ý Í³é³ÛáõÃÛáõÝÝ»ñÇ ëï³óÙ³Ý ÙÇçÇÝ Å³ÙÏ»ï, ûñ </t>
  </si>
  <si>
    <t xml:space="preserve"> î³ñ»óÝ»ñÇ ï³Ý ÏáÕÙÇó ëå³ë³ñÏíáÕ ³ÝÓ³Ýó (ËÝ³ÙíáÕÝ»ñÇ) ÃÇí, Ù³ñ¹ </t>
  </si>
  <si>
    <t xml:space="preserve"> î³ñ»óÝ»ñÇ ¨ Ñ³ßÙ³Ý¹³ÙÝ»ñÇ ïáõÝ-ÇÝï»ñÝ³ïÇ ·áñÍáõÝ»áõÃÛ³Ý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</si>
  <si>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²ÝûÃ¨³Ý Ù³ñ¹Ï³Ýó Ñ³Ù³ñ Å³Ù³Ý³Ï³íáñ ûÃ¨³ÝÇ ïñ³Ù³¹ñÙ³Ý Í³é³ÛáõÃÛáõÝÝ»ñ </t>
  </si>
  <si>
    <t xml:space="preserve"> Ä³Ù³Ý³Ï³íáñ Ï³ó³ñ³ÝáõÙ ËÝ³ÙíáÕ ³ÝÓ³Ýó ÃÇí </t>
  </si>
  <si>
    <t xml:space="preserve"> Ì³é³ÛáõÃÛ³Ý ï¨áÕáõÃÛáõÝÁ, ûñ </t>
  </si>
  <si>
    <t xml:space="preserve"> êáóÇ³É³Ï³Ý µÝ³Ï³ñ³Ý³ÛÇÝ ýáÝ¹Ç ëå³ë³ñÏÙ³Ý Í³é³ÛáõÃÛáõÝÝ»ñÇ ïñ³Ù³¹ñáõÙ 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</si>
  <si>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 </t>
  </si>
  <si>
    <t xml:space="preserve"> êáóÇ³É³Ï³Ý µÝ³Ï³ñ³Ý³ÛÇÝ ýáÝ¹áõÙ Ý»ñ³éí³Í Ï³éáõÛóÝ»ñÇ ÃÇí, ³Û¹ ÃíáõÙ </t>
  </si>
  <si>
    <t xml:space="preserve"> ³/ ß»Ýù»ñÇ ÃÇí, ³Û¹ ÃíáõÙ </t>
  </si>
  <si>
    <t xml:space="preserve"> µÝ³Ï³ñ³ÝÝ»ñÇ ÃÇí </t>
  </si>
  <si>
    <t xml:space="preserve"> µ/ ³é³ÝÓÝ³ïÝ»ñÇ ÃÇí </t>
  </si>
  <si>
    <t xml:space="preserve"> ·/ ³é³ÝÓÇÝ µÝ³Ï³ñ³ÝÝ»ñÇ ÃÇíÁ </t>
  </si>
  <si>
    <t xml:space="preserve"> &lt;&lt;¶ÝáõÙÝ»ñÇ Ù³ëÇÝ&gt;&gt; ÐÐ ûñ»ÝùÇ Ñ³Ù³Ó³ÛÝ ÁÝïñí³Í Ï³½Ù³Ï»ñåáõÃÛáõÝ </t>
  </si>
  <si>
    <t xml:space="preserve"> êå³ë³ñÏíáÕ ³ÝÓ³Ýó ÃÇí, Ù³ñ¹ </t>
  </si>
  <si>
    <t xml:space="preserve">Ìñ³·ñÇ ¹³ëÇãÁ </t>
  </si>
  <si>
    <t xml:space="preserve"> ÄáÕáíñ¹³·ñ³Ï³Ý íÇ×³ÏÇ µ³ñ»É³íáõÙ </t>
  </si>
  <si>
    <t>²ßË³ï³ÝùÇ ¨ ëáóÇ³É³Ï³Ý Ñ³ñó»ñÇ Ý³Ë³ñ³ñáõÃÛ³Ý ëáóÇ³É³Ï³Ý ³åÑáíáõÃÛ³Ý Í³é³ÛáõÃÛáõÝ</t>
  </si>
  <si>
    <t xml:space="preserve"> ØÇÝã¨ 2 ï³ñ»Ï³Ý »ñ»Ë³ÛÇ ËÝ³ÙùÇ Ýå³ëïÇ ïñ³Ù³¹ñÙ³Ý ³å³ÑáíáõÙ </t>
  </si>
  <si>
    <t xml:space="preserve"> ØÇÝã¨ 2 ï³ñ»Ï³Ý »ñ»Ë³ÛÇ ËÝ³ÙùÇ Ýå³ëïÇ í×³ñÙ³Ý Í³é³ÛáõÃÛáõÝÝ»ñÇ Ó»éùµ»ñáõÙ </t>
  </si>
  <si>
    <t xml:space="preserve"> ØÇÝã¨ 2 ï³ñ»Ï³Ý »ñ»Ë³ÛÇ ËÝ³ÙùÇ Ýå³ëï ëï³óáÕ  ù³Õ³ù³óÇÝ»ñÇ ÃÇí, Ù³ñ¹ </t>
  </si>
  <si>
    <t xml:space="preserve"> ØÇÝã¨ 2 ï³ñ»Ï³Ý »ñ»Ë³ÛÇ ËÝ³ÙùÇ Ýå³ëï </t>
  </si>
  <si>
    <t xml:space="preserve"> ØÇÝã¨ 2 ï³ñ»Ï³Ý »ñ»Ë³ÛÇ ËÝ³ÙùÇ ³ñÓ³Ïáõñ¹áõÙ ·ïÝíáÕ í³ñÓáõ ³ßË³ïáÕÇÝ Ýå³ëïÇ ïñ³Ù³¹ñáõÙ_x000D_
 </t>
  </si>
  <si>
    <t xml:space="preserve"> ØÇÝã¨ »ñ»ù ï³ñ»Ï³Ý »ñ»Ë³ÛÇ ËÝ³ÙùÇ ³ñÓ³Ïáõñ¹áõÙ ·ïÝíáÕ ³ÝÓÁ` ÙÇÝã »ñ»Ë³ÛÇ 2 ï³ñ»Ï³ÝÁ Éñ³Ý³ÉÁ </t>
  </si>
  <si>
    <t xml:space="preserve"> ØÇÝã¨ 2 ï³ñ»Ï³Ý »ñ»Ë³ÛÇ ËÝ³ÙùÇ Ýå³ëï ëï³óáÕ  ù³Õ³ù³óÇÝ»ñÇ ÃÇí </t>
  </si>
  <si>
    <t xml:space="preserve"> ºñ»Ë³ÛÇ ÍÝÝ¹Û³Ý ÙÇ³Ýí³· Ýå³ëï </t>
  </si>
  <si>
    <t xml:space="preserve"> ºñ»Ë³ÛÇ ÍÝÝ¹Û³Ý Ï³å³ÏóáõÃÛ³Ùµ ÙÇ³Ýí³· Ýå³ëïÇ ïñ³Ù³¹ñáõÙ </t>
  </si>
  <si>
    <t xml:space="preserve"> ÐÐ-áõÙ Ñ³ßí³éí³Í Ýáñ ÍÝí³Í »ñ»Ë³ÛÇ ÍÝáÕ (ûñÇÝ³Ï³Ý Ý»ñÏ³Û³óáõóÇã) </t>
  </si>
  <si>
    <t xml:space="preserve"> Þ³Ñ³éáõ Ýáñ³ÍÇÝÝ»ñÇ ÃÇí, ³¹ ÃíáõÙ՝</t>
  </si>
  <si>
    <t xml:space="preserve"> ÁÝï³ÝÇùáõÙ ³é³çÇÝ ¨ »ñÏñáñ¹ »ñ»Ë³Ý»ñÇ ÃÇí </t>
  </si>
  <si>
    <t xml:space="preserve"> ÁÝï³ÝÇùáõÙ »ññáñ¹ ¨ ãáññáñ¹ »ñ»Ë³Ý»ñÇ ÃÇí </t>
  </si>
  <si>
    <t xml:space="preserve"> ÁÝï³ÝÇùáõÙ ÑÇÝ· ¨ Ñ³çáñ¹ »ñ»Ë³Ý»ñÇ ÃÇí </t>
  </si>
  <si>
    <t xml:space="preserve"> Ä³Ù³Ý³Ï³íáñ ³Ý³ßË³ïáõÝ³ÏáõÃÛ³Ý Ã»ñÃÇÏÝ»ñÇ ïå³·ñáõÃÛáõÝ 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</si>
  <si>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 </t>
  </si>
  <si>
    <t xml:space="preserve"> Ä³Ù³Ý³Ï³íáñ ³Ý³ßË³ïáõÝ³ÏáõÃÛ³Ý Ó¨³ÃÕÃ»ñÇ ÃÇí, Ñ³ï </t>
  </si>
  <si>
    <t xml:space="preserve"> Ä³Ù³Ý³Ï³íáñ ³Ý³ßË³ïáõÝ³ÏáõÃÛ³Ý ¹»åùáõÙ Ýå³ëï 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</si>
  <si>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 </t>
  </si>
  <si>
    <t xml:space="preserve">  úñ»Ýùáí ë³ÑÙ³Ýí³Í Ï³ñ·áí áõ ã³÷áí »Ï³Ùï³ÛÇÝ Ñ³ñÏ (ß³ÑáõÃ³Ñ³ñÏ)  í×³ñ³Í í³ñÓáõ ³ßË³ïáÕÝ»ñ, Ýáï³ñÝ»ñ ¨ ³ÝÑ³ï Ó»éÝ³ñÏ³ï»ñ»ñ </t>
  </si>
  <si>
    <t xml:space="preserve"> Ä³Ù³Ý³Ï³íáñ ³Ý³ßË³ïáõÝ³ÏáõÃÛ³Ý ûñ»ñÇ ÃÇí, ûñ </t>
  </si>
  <si>
    <t xml:space="preserve"> Ø³ÛñáõÃÛ³Ý Ýå³ëïÇ ïñ³Ù³¹ñáõÙ ³ßË³ïáÕ ¨ ã³ßË³ïáÕ ³ÝÓ³Ýó </t>
  </si>
  <si>
    <t xml:space="preserve"> ÐÕÇáõÃÛ³Ý ¨ ÍÝÝ¹³µ»ñáõÃÛ³Ý ³ñÓ³Ïáõñ¹Ç Çñ³íáõÝù áõÝ»óáÕ ³ÝÓÇÝù?  ³ÝÏ³Ë ³ßË³ï³Ýù³ÛÇÝ Ï³ñ·³íÇ×³ÏÇó </t>
  </si>
  <si>
    <t xml:space="preserve"> ÐÕÇáõÃÛ³Ý ¨ ÍÝÝ¹³µ»ñáõÃÛ³Ý ³ñÓ³Ïáõñ¹Ç ûñ»ñÇ ÃÇí, ûñ </t>
  </si>
  <si>
    <t xml:space="preserve"> Ø³ÛñáõÃÛ³Ý Ýå³ëï ëï³óáÕ ³ßË³ïáÕ ³ÝÓ³Ýó ÃÇí, Ù³ñ¹ </t>
  </si>
  <si>
    <t xml:space="preserve"> Ø³ÛñáõÃÛ³Ý Ýå³ëï ëï³óáÕ ã³ßË³ïáÕ ³ÝÓ³Ýó ÃÇí, Ù³ñ¹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</si>
  <si>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</si>
  <si>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 </t>
  </si>
  <si>
    <t xml:space="preserve"> ²ßË³ï³Ýù³ÛÇÝ å³ñï³Ï³ÝáõÃÛáõÝÝ»ñÇ Ï³ï³ñÙ³Ý Ñ»ï Ï³åí³Í Ë»ÕáõÙ, Ù³ëÝ³·Çï³Ï³Ý ÑÇí³Ý¹áõÃÛáõÝ ¨ ³éáÕçáõÃÛ³Ý ³ÛÉ íÝ³ë ëï³ó³Í ³ßË³ïáÕ ³ÝÓ </t>
  </si>
  <si>
    <t xml:space="preserve"> Ê»ÕáõÙ, Ù³ëÝ³·Çï³Ï³Ý ÑÇí³Ý¹áõÃÛáõÝ ¨ ³éáÕçáõÃÛ³Ý ³ÛÉ íÝ³ëÝ»ñ ëï³ó³ÍÝ»ñÇ ÃÇí, Ù³ñ¹ </t>
  </si>
  <si>
    <t xml:space="preserve"> ¼µ³Õí³ÍáõÃÛ³Ý Íñ³·Çñ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</si>
  <si>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 </t>
  </si>
  <si>
    <t xml:space="preserve"> ²ßË³ï³ÝùÇ ïáÝ³í³×³éÇ Ï³½Ù³Ï»ñåáõÙ 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</si>
  <si>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 </t>
  </si>
  <si>
    <t xml:space="preserve"> ÐÐ ³ßË³ï³ÝùÇ ¨ ëáóÇ³É³Ï³Ý Ñ³ñó»ñÇ Ý³Ë³ñ³ñáõÃÛ³Ý ³ßË³ï³Ï³½Ù, «¶ÝáõÙÝ»ñÇ Ù³ëÇÝ» ÐÐ ûñ»ÝùÇ Ñ³Ù³Ó³ÛÝ ÁÝïñí³Í Ï³½Ù³Ï»ñåáõÃÛáõÝ 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</si>
  <si>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 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</si>
  <si>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 </t>
  </si>
  <si>
    <t>Ìñ³·ñÇ ß³Ñ³éáõÝ»ñÇ ÃÇí, Ù³ñ¹, ³Û¹ ÃíáõÙ՝</t>
  </si>
  <si>
    <t>Ìñ³·ñ»ñÇ ¨ ß³Ñ³éáõÝ»ñÇ ÐÐ ûñ»Ýë¹ñáõÃÛ³Ùµ ÁÝïñáõÃÛ³Ý ã³÷³ÝÇßÝ»ñÇÝ Ñ³Ù³å³ï³ëË³ÝáõÃÛáõÝÁ, ïáÏáë</t>
  </si>
  <si>
    <t>Ì³é³ÛáõÃÛ³Ý ÙÇçÇÝ ï¨áÕáõÃÛáõÝ, ³ÙÇë</t>
  </si>
  <si>
    <t xml:space="preserve"> ì³ñÓ³ïñíáÕ Ñ³ë³ñ³Ï³Ï³Ý ³ßË³ï³ÝùÝ»ñÇ Çñ³Ï³Ý³óÙ³Ý ³å³ÑáíáõÙ </t>
  </si>
  <si>
    <t xml:space="preserve"> ÐÐ ³ßË³ï³ÝùÇ ¨ ëáóÇ³É³Ï³Ý Ñ³ñó»ñÇ Ý³Ë³ñ³ñáõÃÛ³Ý ³ßË³ï³Ï³½Ù </t>
  </si>
  <si>
    <t xml:space="preserve"> ²ßË³ï³ßáõÏ³ÛáõÙ ³ÝÙñóáõÝ³Ï ³ÝÓ³Ýó ÷áùñ Ó»éÝ³ñÏ³ïÇñ³Ï³Ý ·áñÍáõÝ»áõÃÛ³Ý ³ç³ÏóáõÃÛ³Ý ïñ³Ù³¹ñáõÙ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</si>
  <si>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³ÝÓÇÝù: </t>
  </si>
  <si>
    <t xml:space="preserve"> ¶áñÍ³½áõñÏÇÝ ³ÛÉ í³ÛñáõÙ ³ßË³ï³ÝùÇ ï»Õ³íáñÙ³Ý ³ç³ÏóáõÃÛ³Ý ïñ³Ù³¹ñáõÙ 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</si>
  <si>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 </t>
  </si>
  <si>
    <t xml:space="preserve"> ¼µ³Õí³ÍáõÃÛ³Ý ï³ñ³Íù³ÛÇÝ Ï»ÝïñáÝÝ»ñáõÙ Ñ³ßí³éí³Í ·áñÍ³½áõñÏÇ Ï³ñ·³íÇ×³Ï ëï³ó³Í ³ÝÓÇÝù </t>
  </si>
  <si>
    <t xml:space="preserve"> Ò»éù µ»ñ³Í Ù³ëÝ³·ÇïáõÃÛ³Ùµ Ù³ëÝ³·Çï³Ï³Ý ³ßË³ï³Ýù³ÛÇÝ ÷áñÓ Ó»éù µ»ñ»Éáõ Ñ³Ù³ñ ·áñÍ³½áõñÏÝ»ñÇÝ ³ç³ÏóáõÃÛ³Ý ïñ³Ù³¹ñáõÙ </t>
  </si>
  <si>
    <t xml:space="preserve"> Ø³ëÝ³·ÇïáõÃÛáõÝ áõÝ»óáÕ՝ ³ßË³ï³ù³ÛÇÝ ÷áñÓ ãáõÝ»óáÕ ·áñÍ³½áõñÏÝ»ñÇ ³ßË³ï³Ýù³ÛÇÝ åñ³ÏïÇÏ³ÛÇ Ï³½Ù³Ï»ñåáõÙ ·áñÍ³ïáõÇ Ùáï </t>
  </si>
  <si>
    <t xml:space="preserve"> ²ßË³ï³ßáõÏ³ÛáõÙ ³ÝÙñóáõÝ³Ï ³ÝÓ³Ýó ³ßË³ï³ÝùÇ ï»Õ³íáñÙ³Ý ¹»åùáõÙ ·áñÍ³ïáõÇÝ ÙÇ³Ýí³· ÷áËÑ³ïáõóÙ³Ý ïñ³Ù³¹ñáõÙ </t>
  </si>
  <si>
    <t xml:space="preserve"> ¼µ³Õí³ÍáõÃÛ³Ý ï³ñ³Íù³ÛÇÝ Ï»ÝïñáÝÝ»ñáõÙ Ñ³ßí³éí³Í ³ßË³ï³ßáõÏ³ÛáõÙ ³ÝÙñóáõÝ³Ï ³ÝÓÇÝù
 </t>
  </si>
  <si>
    <t xml:space="preserve"> ê»½áÝ³ÛÇÝ ½µ³Õí³ÍáõÃÛ³Ý ËÃ³ÝÙ³Ý ÙÇçáóáí ·ÛáõÕ³óÇ³Ï³Ý ïÝï»ëáõÃÛ³ÝÝ ³ç³ÏóáõÃÛ³Ý ïñ³Ù³¹ñáõÙ 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</si>
  <si>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 </t>
  </si>
  <si>
    <t xml:space="preserve"> ÐÐ É»éÝ³ÛÇÝ Ï³Ù µ³ñÓ³ñÉ»éÝ³ÛÇÝ Ï³Ù ë³ÑÙ³Ý³Ù»ñÓ ·ÛáõÕ³Ï³Ý µÝ³Ï³í³Ûñ»ñÇ ÙÇÝã¨ 3 Ñ³ ·ÛáõÕ³ïÝï»ë³Ï³Ý Ýß³Ý³ÏáõÃÛ³Ý ÑáÕÇ ë»÷³Ï³Ý³ï»ñ Ï³Ù í³ñÓ³Ï³É Ï³Ù ³ÝÑ³ïáõÛó û·ï³·áñÍáÕ Ñ³Ý¹Çë³óáÕ ³ßË³ï³ßáõÏ³ÛáõÙ ³ÝÙñóáõÝ³Ï ³ÝÓÇÝù ¨ ³ßË³ï³Ýù ÷ÝïñáÕÝ»ñ </t>
  </si>
  <si>
    <t xml:space="preserve"> Ìñ³·ñÇ ï¨áÕáõÃÛáõÝÁ, ³ÙÇë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</si>
  <si>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 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</si>
  <si>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 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</si>
  <si>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 </t>
  </si>
  <si>
    <t xml:space="preserve"> ¼µ³Õí³ÍáõÃÛ³Ý ï³ñ³Íù³ÛÇÝ Ï»ÝïñáÝÝ»ñáõÙ Ñ³ßí³éí³Í, ÙÇÝã¨ »ñ»ù ï³ñ»Ï³Ý »ñ»Ë³ÛÇ ËÝ³ÙùÇ ³ñÓ³Ïáõñ¹áõÙ ·ïÝíáÕ` ³ßË³ï³Ýù ÷ÝïñáÕ ³ÝÓÇÝù, áíù»ñ ÙÇÝã¨ »ñ»Ë³ÛÇ »ñÏáõ ï³ñÇÝ Éñ³Ý³ÉÁ í»ñ³¹³éÝáõÙ »Ý ³ßË³ï³ÝùÇ </t>
  </si>
  <si>
    <t xml:space="preserve"> Þ³Ñ³éáõÝ»ñÇ ÃÇí, Ù³ñ¹ </t>
  </si>
  <si>
    <t xml:space="preserve"> Ìñ³·ñÇ ï¨áÕáõÃÛáõÝÁ, ï³ñÇ 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</si>
  <si>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 </t>
  </si>
  <si>
    <t xml:space="preserve"> ì³ñÓ³ïñíáÕ Ñ³ë³ñ³Ï³Ï³Ý ³ßË³ï³ÝùÝ»ñÇ Ï³½Ù³Ï»ñåÙ³Ý ÙÇçáóáí ·áñÍ³½áõñÏÝ»ñÇ Å³Ù³Ý³Ï³íáñ ½µ³Õí³ÍáõÃÛ³Ý ³å³ÑáíáõÙ </t>
  </si>
  <si>
    <t xml:space="preserve"> ¼µ³Õí³ÍáõÃÛ³Ý ï³ñ³Íù³ÛÇÝ Ï»ÝïñáÝáõÙ Ñ³ßí³éí³Í ¨ ·áñÍ³½áõñÏÇ Ï³ñ·³íÇ×³Ï ëï³ó³Í ³ÝÓÇÝù </t>
  </si>
  <si>
    <t xml:space="preserve"> ²ßË³ï³ßáõÏ³ÛáõÙ ³ÝÙñóáõÝ³Ï ³ÝÓ³Ýó ³Ý³ëÝ³å³ÑáõÃÛ³Ùµ ½µ³Õí»Éáõ Ñ³Ù³ñ ³ç³ÏóáõÃÛ³Ý ïñ³Ù³¹ñáõÙ </t>
  </si>
  <si>
    <t xml:space="preserve"> ²ßË³ï³ßáõÏ³ÛáõÙ ³ÝÙñóáõÝ³Ï ³ÝÓ³Ýó 
³Ý³ëÝ³å³ÑáõÃÛ³Ùµ ½µ³Õí»Éáõ ÙÇçáóáí 
ÇÝùÝ³½µ³Õí³ÍáõÃÛ³Ý ËÃ³ÝÙ³Ý ³å³ÑáíáõÙ_x000D_
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</si>
  <si>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
 </t>
  </si>
  <si>
    <t xml:space="preserve"> ´Ý³Ï³ñ³Ý³ÛÇÝ ³å³ÑáíáõÙ </t>
  </si>
  <si>
    <t xml:space="preserve"> ºñÏñ³ß³ñÅÇ Ñ»ï¨³Ýùáí ³ÝûÃ¨³Ý ÙÝ³ó³Í ÁÝï³ÝÇùÝ»ñÇ µÝ³Ï³ñ³Ý³ÛÇÝ ³å³ÑáíáõÙ </t>
  </si>
  <si>
    <t xml:space="preserve"> ´Ý³ÏáõÃÛ³Ý í³Ûñ ãáõÝ»óáÕ ³ÝûÃ¨³Ý ³ÝÓ³Ýó µÝ³Ï³ñ³Ý³ÛÇÝ ³å³ÑáíÙ³Ý ³ç³ÏóáõÃÛáõÝ </t>
  </si>
  <si>
    <t xml:space="preserve"> Þ³Ñ³éáõÝ»ñÇ ÁÝïñáõÃÛ³Ý ã³÷³ÝÇßÝ»ñ </t>
  </si>
  <si>
    <t xml:space="preserve"> ºñÏñ³ß³ñÅÇ Ñ»ï¨³Ýùáí ³ÝûÃ¨³Ý ÙÝ³ó³Í՛ Íñ³·ñÇ ß³Ñ³éáõ ×³Ý³ãí³Í ÁÝï³ÝÇùÝ»ñ </t>
  </si>
  <si>
    <t xml:space="preserve"> ´Ý³Ï³ñ³Ýáí ³å³Ñáíí³Í ß³Ñ³éáõÝ»ñÇ ÃÇí, ÁÝï³ÝÇù 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</si>
  <si>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 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</si>
  <si>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 </t>
  </si>
  <si>
    <t xml:space="preserve"> ¼áÑí³Í (Ù³Ñ³ó³Í) ³é³çÇÝ՝ »ñÏñáñ¹ ¨ »ññáñ¹ Ï³ñ·Ç Ñ³ßÙ³Ý¹³Ù ½ÇÝÍ³é³ÛáÕÝ»ñÇ ³ÝûÃ¨³Ý ¨ µÝ³Ï³ñ³Ý³ÛÇÝ å³ÛÙ³ÝÝ»ñÇ µ³ñ»É³íÙ³Ý Ï³ñÇù áõÝ»óáÕ ÁÝï³ÝÇùÝ»ñ </t>
  </si>
  <si>
    <t xml:space="preserve"> Î»Ýë³Ãáß³Ï³ÛÇÝ ³å³ÑáíáõÃÛáõÝ </t>
  </si>
  <si>
    <t xml:space="preserve"> Î»Ýë³Ãáß³ÏÝ»ñÇ ¨ ³ÛÉ ¹ñ³Ù³Ï³Ý í×³ñÝ»ñÇ ïñ³Ù³¹ñÙ³Ý ï»Õ»Ï³ïí³Ï³Ý ÙÇ³ëÝ³Ï³Ý Ñ³Ù³Ï³ñ·»ñÇ ëå³ë³ñÏáõÙ ¨ ß³Ñ³·áñÍáõÙ 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</si>
  <si>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 </t>
  </si>
  <si>
    <t xml:space="preserve"> Ì³é³ÛáõÃÛ³Ý Ù³ïáõóáõÙ </t>
  </si>
  <si>
    <t xml:space="preserve"> êáóÇ³É³Ï³Ý å³ßïå³ÝáõÃÛ³Ý áÉáñïáõÙ ëáóÇ³É³Ï³Ý ³å³ÑáíáõÃÛ³Ý å»ï³Ï³Ý Í³é³ÛáõÃÛ³Ý ï»Õ»Ï³ïí³Ï³Ý Ý»ñùÇÝ åáñï³ÉÇ, Ï»Ýë³Ãáß³Ï³éáõÝ»ñÇ Ñ³ßí³éÙ³Ý ÙÇ³ëÝ³Ï³Ý ï»Õ»Ï³ïí³Ï³Ý Ñ³Ù³Ï³ñ·Ç ¨ ½ÇÝíáñ³Ï³Ý Ï»Ýë³Ãáß³Ï³éáõÝ»ñÇ ï»Õ»Ï³ïí³Ï³Ý µ³½³Ý»ñÇ ÃÇí, Ñ³ï </t>
  </si>
  <si>
    <t xml:space="preserve"> Î»Ýë³Ãáß³ÏÝ»ñÇ ¨ ³ÛÉ ¹ñ³Ù³Ï³Ý í×³ñÝ»ñÇ Çñ³Ï³Ý³óÙ³Ý ³å³ÑáíáõÙ </t>
  </si>
  <si>
    <t xml:space="preserve"> Î»Ýë³Ãáß³ÏÝ»ñÇ ¨ ³ÛÉ ¹ñ³Ù³Ï³Ý í×³ñÝ»ñÇ í×³ñÙ³Ý Í³é³ÛáõÃÛáõÝÝ»ñÇ Ó»éùµ»ñáõÙ </t>
  </si>
  <si>
    <t xml:space="preserve"> Î»Ýë³Ãáß³Ï³éáõÝ»ñÇ ¨ ³ÛÉ ¹ñ³Ù³Ï³Ý í×³ñÝ»ñ ëï³óáÕÝ»ñÇ Ãí³ù³Ý³ÏÁ, áñáÝó Ù³ïáõóíáõÙ »Ý í×³ñÙ³Ý Í³é³ÛáõÃÛáõÝÝ»ñ ³ÝÏ³ÝËÇÏ »Õ³Ý³Ïáí, Ù³ñ¹ </t>
  </si>
  <si>
    <t xml:space="preserve"> Î»Ýë³Ãáß³Ï³éáõÝ»ñÇ ³ÛÉ ¹ñ³Ù³Ï³Ý í×³ñÝ»ñ ëï³óáÕÝ»ñÇ Ãí³ù³Ý³ÏÁ, áñáÝó Ù³ïáõóíáõÙ »Ý í×³ñÙ³Ý Í³é³ÛáõÃÛáõÝÝ»ñ Ï³ÝËÇÏ »Õ³Ý³Ïáí, Ù³ñ¹ </t>
  </si>
  <si>
    <t xml:space="preserve"> Î»Ýë³Ãáß³ÏÇ ³ÛÉ ¹ñ³Ù³Ï³Ý í×³ñÝ»ñÇ Ýß³Ý³ÏÙ³Ý ³é³í»É³·áõÛÝ Å³ÙÏ»ï, ³ßË³ï³Ýù³ÛÇÝ ûñ </t>
  </si>
  <si>
    <t xml:space="preserve"> Î»Ýë³Ãáß³ÏÝ»ñÇ Ó¨³ÃÕÃ»ñÇ ïå³·ñáõÃÛáõÝ </t>
  </si>
  <si>
    <t xml:space="preserve"> Î»Ýë³Ãáß³ÏÝ»ñÇ ïñ³Ù³¹ñÙ³Ý Ñ³Ù³å³ï³ëË³Ý Ó¨³ÃÕÃ»ñÇ ïå³·ñáõÃÛ³Ý Í³é³ÛáõÃÛáõÝÝ»ñ </t>
  </si>
  <si>
    <t xml:space="preserve"> Í³é³ÛáõÃÛ³Ý Ù³ïáõóáõÙ </t>
  </si>
  <si>
    <t xml:space="preserve"> Î»Ýë³Ãáß³ÏÇ Ýß³Ý³ÏÙ³Ý ¨ í×³ñÙ³Ý Ñ³Ù³ñ ³ÝÑñ³Å»ßï Ó¨³ÃÕÃ»ñÇ ù³Ý³Ï, Ñ³ï </t>
  </si>
  <si>
    <t xml:space="preserve"> ´³ÝÏ»ñ, &lt;&lt;¶ÝáõÙÝ»ñÇ Ù³ëÇÝ&gt;&gt; ÐÐ ûñ»ÝùÇ Ñ³Ù³Ó³ÛÝ ÁÝïñí³Í Ï³½Ù³Ï»ñåáõÃÛáõÝ </t>
  </si>
  <si>
    <t xml:space="preserve">&lt;&lt;¶ÝáõÙÝ»ñÇ Ù³ëÇÝ&gt;&gt; ÐÐ ûñ»ÝùÇ Ñ³Ù³Ó³ÛÝ ÁÝïñí³Í Ï³½Ù³Ï»ñåáõÃÛáõÝ </t>
  </si>
  <si>
    <t xml:space="preserve"> êå³Û³Ï³Ý ³ÝÓÝ³Ï³½ÙÇ ¨ Ýñ³Ýó ÁÝï³ÝÇùÝ»ñÇ ³Ý¹³ÙÝ»ñÇ Ï»Ýë³Ãáß³ÏÝ»ñ 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</si>
  <si>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 </t>
  </si>
  <si>
    <t xml:space="preserve"> îñ³Ýëý»ñïÇ ïñ³Ù³¹ñáõÙ </t>
  </si>
  <si>
    <t xml:space="preserve"> êå³Û³Ï³Ý ³ÝÓÝ³Ï³½ÙÇÝ ¨ Ýñ³Ýó ÁÝï³ÝÇùÝ»ñÇ ³Ý¹³ÙÝ»ñÇÝ »ñÏ³ñ³ÙÛ³ Í³é³ÛáõÃÛ³Ý, Ñ³ßÙ³Ý¹³ÙáõÃÛ³Ý ¨ Ï»ñ³ÏñáÕÇÝ ÏáñóÝ»Éáõ ¹»åùáõÙ Ï»Ýë³Ãáß³ÏÝ»ñÇ ïñ³Ù³¹ñáõÙ 22.12.2010Ã. Ðú-243-Ü ûñ»ÝùÇ 18-ñ¹, 20-ñ¹, 22-ñ¹ Ñá¹í³ÍÝ»ñáí </t>
  </si>
  <si>
    <t xml:space="preserve"> Î»Ýë³Ãáß³Ï³éáõÝ»ñÇ ÃÇí, Ù³ñ¹ </t>
  </si>
  <si>
    <t xml:space="preserve"> Þ³ñù³ÛÇÝ ½ÇÝÍ³é³ÛáÕÝ»ñÇ ¨ Ýñ³Ýó ÁÝï³ÝÇùÝ»ñÇ ³Ý¹³ÙÝ»ñÇ ½ÇÝíáñ³Ï³Ý Ï»Ýë³Ãáß³ÏÝ»ñ 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</si>
  <si>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 </t>
  </si>
  <si>
    <t xml:space="preserve"> 22.12.2010Ã. Ðú-243-Ü ûñ»Ýùáí  ë³ÑÙ³Ýí³Í Ï³ñ·áí Ñ³ßÙ³Ý¹³Ù ×³Ý³ãí³Í ß³ñù³ÛÇÝ  ½ÇÝÍ³é³ÛáÕÝ»ñ, Í³é³ÛáõÃÛ³Ý ÁÝÃ³óùáõÙ ½áÑí³Í (Ù³Ñ³ó³Í) ß³ñù³ÛÇÝ ½ÇÝÍ³é³ÛáÕÝ»ñÇ  ÁÝï³ÝÇùÝ»ñÇ ³Ý¹³ÙÝ»ñ </t>
  </si>
  <si>
    <t xml:space="preserve"> ²ßË³ï³Ýù³ÛÇÝ Ï»Ýë³Ãáß³ÏÝ»ñ 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</si>
  <si>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 </t>
  </si>
  <si>
    <t xml:space="preserve"> î³ñÇù³ÛÇÝ ³ßË³ï³Ýù³ÛÇÝ` ³éÝí³½Ý 10 ï³ñí³ ³ßË³ï³Ýù³ÛÇÝ ëï³Å, Ñ³ßÙ³Ý¹³ÙáõÃÛ³Ý ³ßË³ï³Ýù³ÛÇÝ` Áëï ë³Ý¹Õ³ÏÇ ³ßË³ï³Ýù³ÛÇÝ ëï³Å, ³ñïáÝÛ³É, Ù³ëÝ³ÏÇ »ñÏ³ñ³ÙÛ³ Í³é³ÛáõÃÛ³Ý` å³Ñ³ÝçíáÕ Ù³ëÝ³·ÇïáõÃÛ³Ùµ ³ßË³ï³Ýù³ÛÇÝ ëï³Å </t>
  </si>
  <si>
    <t xml:space="preserve"> Î»Ýë³Ãáß³Ï³éáõÝ»ñÇ ÃÇí, Ù³ñ¹</t>
  </si>
  <si>
    <t xml:space="preserve"> ÐÐ ûñ»Ýùáí Ýß³Ý³Ïí³Í Ï»Ýë³Ãáß³ÏÝ»ñ 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</si>
  <si>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 </t>
  </si>
  <si>
    <t xml:space="preserve"> ÐÐ ûñ»ÝùÝ»ñáí å»ï³Ï³Ý å³ßïáÝ ½µ³Õ»óñ³Í ³ÝÓ³Ýó Ï»Ýë³Ãáß³Ï³ÛÇÝ Çñ³íáõÝùÇ Çñ³óáõÙ`Ñ³Ù³å³ï³ëË³Ý å³ßïáÝÝ»ñáõÙ ³ßË³ï³Ýù³ÛÇÝ ëï³ÅÇ ³éÏ³ÛáõÃÛáõÝ ¨  Ï»Ýë³Ãáß³ÏÇ Çñ³íáõÝù ïñíáÕ ï³ñÇù: </t>
  </si>
  <si>
    <t xml:space="preserve"> Îáõï³Ï³ÛÇÝ Ñ³ïÏ³óáõÙÝ»ñ Ù³ëÝ³ÏóÇ Ï»Ýë³Ãáß³Ï³ÛÇÝ Ñ³ßíÇÝ </t>
  </si>
  <si>
    <t xml:space="preserve"> Îáõï³Ï³ÛÇÝ Ï»Ýë³Ãáß³Ï³ÛÇÝ Ñ³Ù³Ï³ñ·Ç Ù³ëÝ³ÏÇóÝ»ñ </t>
  </si>
  <si>
    <t xml:space="preserve"> Ø³ëÝ³ÏÇóÝ»ñÇ ÃÇí, Ù³ñ¹ 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</si>
  <si>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 </t>
  </si>
  <si>
    <t xml:space="preserve"> êáóÇ³É³Ï³Ý å³ßïå³ÝáõÃÛ³Ý µÝ³·³í³éáõÙ å»ï³Ï³Ý ù³Õ³ù³Ï³ÝáõÃÛ³Ý Ùß³ÏáõÙ՝ Íñ³·ñ»ñÇ Ñ³Ù³Ï³ñ·áõÙ ¨ ÙáÝÇÃáñÇÝ· </t>
  </si>
  <si>
    <t xml:space="preserve"> êáóÇ³É³Ï³Ý å³ßïå³ÝáõÃÛ³Ý µÝ³·³í³éÇ å»ï³Ï³Ý ù³Õ³ù³Ï³ÝáõÃÛ³Ý Ùß³ÏÙ³Ý՝ Íñ³·ñ»ñÇ Ñ³Ù³Ï³ñ·Ù³Ý ¨ ÙáÝÇÃáñÇÝ·Ç Í³é³ÛáõÃÛáõÝÝ»ñ </t>
  </si>
  <si>
    <t xml:space="preserve"> êáóÇ³É³Ï³Ý å³ßïå³ÝáõÃÛ³Ý µÝ³·³í³éÇ å»ï³Ï³Ý ù³Õ³ù³Ï³ÝáõÃÛ³Ý Ùß³ÏÙ³Ý՝ Íñ³·ñ»ñÇ Ñ³Ù³Ï³ñ·Ù³Ý ¨ ÙáÝÇïáñÇÝ·Ç Í³é³ÛáõÃÛáõÝÝ»ñ </t>
  </si>
  <si>
    <t xml:space="preserve"> êáóÇ³É³Ï³Ý å³ßïå³ÝáõÃÛ³Ý ³é³ÝÓÇÝ  Íñ³·ñ»ñÇ Çñ³Ï³Ý³óÙ³Ý ³å³ÑáíáõÙ </t>
  </si>
  <si>
    <t xml:space="preserve"> ä»ï³Ï³Ý Ï»Ýë³Ãáß³Ï³ÛÇÝ ³å³ÑáíáõÃÛ³Ý µÝ³·³í³éáõÙ ù³Õ³ù³Ï³ÝáõÃÛ³Ý Çñ³Ï³Ý³óáõÙ </t>
  </si>
  <si>
    <t xml:space="preserve"> ÐÐ ³ßË³ï³ÝùÇ ¨ ëáóÇ³É³Ï³Ý Ñ³ñó»ñÇ Ý³Ë³ñ³ñáõÃÛ³Ý ëáóÇ³É³Ï³Ý ³å³ÑáíáõÃÛ³Ý Í³é³ÛáõÃÛáõÝ </t>
  </si>
  <si>
    <t xml:space="preserve"> Ð³Ýñ³ÛÇÝ Çñ³½»ÏÙ³Ý ÙÇçáó³éáõÙÝ»ñÇ Çñ³Ï³Ý³óáõÙ 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</si>
  <si>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 </t>
  </si>
  <si>
    <t xml:space="preserve"> Ð»éáõëï³Ñ³Õáñ¹áõÙÝ»ñÇ ï¨áÕáõÃÛáõÝ, ñáå» </t>
  </si>
  <si>
    <t xml:space="preserve"> Ð»éáõëï³Ñ³Õáñ¹áõÙÝ»ñÇ ³Ùë³Ï³Ý å³ñµ»ñ³Ï³ÝáõÃÛáõÝ, ³Ý·³Ù </t>
  </si>
  <si>
    <t xml:space="preserve"> êáóÇ³É³Ï³Ý å³ßïå³ÝáõÃÛ³Ý áÉáñïÇ í»ñ³µ»ñÛ³É ï»Õ»Ï³ïíáõÃÛ³Ý Ñ»é³ñÓ³ÏÙ³Ý Ñ³ë³Ý»ÉÇáõÃÛáõÝ ÐÐ ³ÙµáÕç ï³ñ³ÍùáõÙ, ïáÏáë </t>
  </si>
  <si>
    <t xml:space="preserve"> îå³·Çñ ÝÛáõÃ»ñÇ ù³Ý³Ï, Ñ³ï </t>
  </si>
  <si>
    <t xml:space="preserve"> Èáõë³ÝÏ³ñã³Ï³Ý Í³é³ÛáõÃÛáõÝÝ»ñÇ ù³Ý³Ï, Ñ³ï 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</si>
  <si>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 </t>
  </si>
  <si>
    <t xml:space="preserve"> êáóÇ³É³Ï³Ý å³ßïå³ÝáõÃÛ³Ý áÉáñïÇ ï»Õ»Ï³ïí³Ï³Ý µ³½³Ý»ñÇ  ëå³ë³ñÏáõÙ ¨ ß³Ñ³·áñÍáõÙ </t>
  </si>
  <si>
    <t xml:space="preserve"> êå³ë³ñÏáÕ µ³½³Ý»ñÇ ÃÇí, Ñ³ï </t>
  </si>
  <si>
    <t xml:space="preserve"> êå³ë³ñÏíáÕ í»µÏ³Ûù»ñÇ ÃÇí, Ñ³ï </t>
  </si>
  <si>
    <t xml:space="preserve"> êå³ë³ñÏíáÕ (³Û¹ ÃíáõÙ Ý³¨ í»ñ³Ýáñá·Ù³Ý Ï³ñÇùÇ) Ñ³Ù³Ï³ñ·ã³ÛÇÝ ï»ËÝÇÏ³ÛÇ ÃÇí, Ñ³ï </t>
  </si>
  <si>
    <t xml:space="preserve"> ÀÝï³ÝÇùÝ»ñÇÝ՝ Ï³Ý³Ýó ¨ »ñ»Ë³Ý»ñÇÝ ³ç³ÏóáõÃÛáõÝ </t>
  </si>
  <si>
    <t xml:space="preserve"> ºñ»Ë³Ý»ñÇ ßáõñçûñÛ³ ËÝ³ÙùÇ Í³é³ÛáõÃÛáõÝÝ»ñ </t>
  </si>
  <si>
    <t xml:space="preserve"> ´Ý³ÏãáõÃÛ³Ý ëáóÇ³É³Ï³Ý å³ßïå³ÝáõÃÛ³Ý ÁÝ¹Ñ³Ýáõñ ïÇåÇ ¨ Ñ³ïáõÏ /Ù³ëÝ³·Çï³óí³Í Ñ³ëï³ïáõÃÛáõÝÝ»ñ</t>
  </si>
  <si>
    <t xml:space="preserve"> ´Ý³ÏãáõÃÛ³Ý ëáóÇ³É³Ï³Ý å³ßïå³ÝáõÃÛ³Ý ÁÝ¹Ñ³Ýáõñ ïÇåÇ ¨ Ñ³ïáõÏ /Ù³ëÝ³·Çï³óí³Í Ñ³ëï³ïáõÃÛáõÝÝ»ñÇ ÃÇí, Ñ³ï </t>
  </si>
  <si>
    <t xml:space="preserve"> ºñ»Ë³Ý»ñÇ? ëáóÇ³É³Ï³Ý ½³ñ·³óÙ³Ý ³ÝÑ³ï³Ï³Ý Íñ³·ñ»ñáí ³å³Ñáíí³ÍáõÃÛáõÝÁ, ïáÏáë </t>
  </si>
  <si>
    <t xml:space="preserve"> Ì³é³ÛáõÃÛ³Ý ï¨áÕáõÃÛáõÝ, ³ÙÇë </t>
  </si>
  <si>
    <t xml:space="preserve"> Ñ³ßÙ³Ý¹³ÙáõÃÛáõÝ áõÝ»óáÕ »ñ»Ë³Ý»ñ </t>
  </si>
  <si>
    <t xml:space="preserve"> ÞáõñçûñÛ³ Ñ³ëï³ïáõÃÛáõÝÝ»ñ ÙáõïùÁ Ï³ÝË³ñ·»Éí³Í »ñ»Ë³Ý»ñÇ ÃÇí,  »ñ»Ë³, ³Û¹ ÃíáõÙ՝</t>
  </si>
  <si>
    <t xml:space="preserve"> Î³ñÇùÝ»ñÁ ·Ý³Ñ³ïí³Í Ï»Ýë³µ³Ý³Ï³Ý ÁÝï³ÝÇùÝ»ñÇ ÃÇí, Ñ³ï </t>
  </si>
  <si>
    <t xml:space="preserve"> Ì³é³ÛáõÃÛ³Ý ï¨áÕáõÃÛáõÝÁ, ³ÙÇë </t>
  </si>
  <si>
    <t xml:space="preserve"> Þñç³Ý³í³ñïÝ»ñÇ Ñ³Ù³ñ í³ñÓ³Ï³Éí³Í µÝ³Ï³ñ³ÝÝ»ñÇ ÃÇíÁ, Ñ³ï </t>
  </si>
  <si>
    <t xml:space="preserve"> ºñ»Ë³Ý»ñÇ ËÝ³ÙùÇ ßáõñçûñÛ³ Ñ³ëï³ïáõÃÛáõÝÝ»ñ ÙáõïùÁ  Ï³ÝË³ñ·»Éí³Í »ñ»Ë³Ý»ñÁ? ó»ñ»Ï³ÛÇÝ ËÝ³ÙùÇ Ñ³ëï³ïáõÃÛ³Ý »ñ»Ë³Ý»ñÇ Ãí³ù³Ý³ÏáõÙ, ïáÏáë </t>
  </si>
  <si>
    <t>ØñóáõÛÃÇ ³ñ¹ÛáõÝùáõÙ ÁÝïñí³Í Ñ³í³ëï³·ñí³Í Ñ³ë³ñ³Ï³Ï³Ý Ï³½Ù³Ï»ñåáõÃÛáõÝ</t>
  </si>
  <si>
    <t xml:space="preserve"> ÎÛ³ÝùÇ ¹Åí³ñÇÝ Çñ³íÇ×³ÏáõÙ Ñ³ÛïÝí³Í »ñ»Ë³Ý»ñÇÝ Å³Ù³Ý³Ï³íáñ ËÝ³ÙùÇ ïñ³Ù³¹ñÙ³Ý Í³é³ÛáõÃÛáõÝÝ»ñ </t>
  </si>
  <si>
    <t>ÞáõñçûñÛ³³ Å³Ù³Ý³Ï³íáñ ËÝ³ÙùÇ Ñ³ëï³ïáõÃÛáõÝ</t>
  </si>
  <si>
    <t xml:space="preserve"> ºñ»Ë³Ý»ñÇ ¨ ÁÝï³ÝÇùÝ»ñÇ ³ç³ÏóáõÃÛ³Ý ïñ³Ù³¹ñÙ³Ý Í³é³ÛáõÃÛáõÝÝ»ñ </t>
  </si>
  <si>
    <t>²ç³ÏóáõÃÛ³Ý Ï»ÝïñáÝÝ»ñ</t>
  </si>
  <si>
    <t xml:space="preserve"> ²ç³ÏóáõÃÛ³Ý Ï»ÝïñáÝÝ»ñÇ ÃÇíÁ՝(h³ï) </t>
  </si>
  <si>
    <t xml:space="preserve"> ²ç³ÏóáõÃÛ³Ý Ï»ÝïñáÝáõÙ ó»ñ»Ï³ÛÇÝ ËÝ³Ùù ëï³óáÕ »ñ»Ë³Ý»ñÇ ÃÇí, »ñ»Ë³ </t>
  </si>
  <si>
    <t xml:space="preserve"> Ï»ÝïñáÝÇó ¹áõñë Í³é³ÛáõÃÛáõÝÝ»ñ ëï³óáÕ »ñ»Ë³Ý»ñÇ ÃÇí, »ñ»Ë³ </t>
  </si>
  <si>
    <t xml:space="preserve"> ØÇçáó³éáõÙÝ Çñ³Ï³Ý³óÝáÕÇ ³Ýí³ÝáõÙÁª </t>
  </si>
  <si>
    <t xml:space="preserve"> ´Ý³Çñ³ÛÇÝ  û·ÝáõÃÛ³Ý  ÷³Ã»Ã ëï³ó³Í Áï³ÝÇùÝ»ñÇ ÃÇí, Ñ³ï </t>
  </si>
  <si>
    <t xml:space="preserve"> ºñ»Ë³Ý»ñÇ ßáõñçûñÛ³ ËÝ³ÙùÇ µÝ³ÏãáõÃÛ³Ý ëáóÇ³É³Ï³Ý å³ßïå³ÝáõÃÛ³Ý Ñ³ëï³ïáõÃÛáõÝÝ»ñÇ ßñç³Ý³í³ñïÝ»ñÇ ÃÇí </t>
  </si>
  <si>
    <t xml:space="preserve"> êáóÇ³É³Ï³Ý å³ßïå³ÝáõÃÛ³Ý áÉáñïÇ ½³ñ·³óÙ³Ý Íñ³·Çñ </t>
  </si>
  <si>
    <t xml:space="preserve"> ²Ù÷á÷/µ³óí³Í</t>
  </si>
  <si>
    <t xml:space="preserve"> Ø»Ãá¹³µ³Ý³Ï³Ý Ó»éÝ³ñÏÝ»ñÇ Ùß³ÏáõÙ՝ Ñ»ï³½áïáõÃÛáõÝÝ»ñÇ ³ÝóÏ³óáõÙ ¨ ëáóÇ³É³Ï³Ý ³å³ÑáíáõÃÛ³Ý áÉáñïÇ Ï³¹ñ»ñÇ í»ñ³å³ïñ³ëïáõÙ 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</si>
  <si>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 </t>
  </si>
  <si>
    <t xml:space="preserve"> Ø³ëÝ³·Çï³Ï³Ý ÏáÕÙÝáñáßÙ³Ý՝ Ñ³Ù³Ï³ñ·Ç Ù»Ãá¹³µ³ÝáõÃÛ³Ý ³å³ÑáíÙ³Ý ¨ Ï³¹ñ»ñÇ í»ñ³å³ïñ³ëïÙ³Ý Í³é³ÛáõÃÛáõÝÝ»ñ 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</si>
  <si>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 </t>
  </si>
  <si>
    <t xml:space="preserve"> äñáÃ»½³ûñÃáå»¹ÇÏ ¨ í»ñ³Ï³Ý·ÝáÕ³Ï³Ý å³ñ³·³Ý»ñÇ ÃÇí, Ñ³ï </t>
  </si>
  <si>
    <t xml:space="preserve"> §¶ÝáõÙÝ»ñÇ Ù³ëÇÝ¦ ÐÐ ûñ»ÝùÇ Ñ³Ù³Ó³ÛÝ ÁÝïñí³Í Ï³½Ù³Ï»ñåáõÃÛáõÝ </t>
  </si>
  <si>
    <t xml:space="preserve"> Ð³ßÙ³Ý¹³ÙáõÃÛáõÝ áõÝ»óáÕ ³ÝÓ³Ýó ïíÛ³ÉÝ»ñÇ í»ñ³µ»ñÛ³É Ñ³Ù³å³ï³ëË³Ý Ó¨³ÃÕÃ»ñÇ ïå³·ñáõÃÛ³Ý Í³é³ÛáõÃÛáõÝÝ»ñ </t>
  </si>
  <si>
    <t xml:space="preserve"> ´êö Ó¨³ÃÕÃ»ñÇ ÃÇí, Ñ³ï </t>
  </si>
  <si>
    <t xml:space="preserve"> ²áõïÇ½Ù áõÝ»óáÕ ¹»é³Ñ³ëÝ»ñÇÝ ¨ »ñÇï³ë³ñ¹Ý»ñÇÝ ½µ³Õí³ÍáõÃÛ³Ý ¨ ëáóÇ³É-Ñá·»µ³Ý³Ï³Ý Í³é³ÛáõÃÛáõÝÝ»ñÇ ïñ³Ù³¹ñáõÙ ó»ñ»Ï³ÛÇÝ Ï»ÝïñáÝáõÙ </t>
  </si>
  <si>
    <t xml:space="preserve"> 18 ï³ñÇÝ Éñ³ó³Í ³áõïÇ½Ù áõÝ»óáÕ 80 ¹»é³Ñ³ëÝ»ñÇÝ ¨ »ñÇï³ë³ñ¹Ý»ñÇÝ ½µ³Õí³ÍáõÃÛ³Ý ¨ ëáóÇ³É-Ñá·»µ³Ý³Ï³Ý Í³é³ÛáõÃÛáõÝÝ»ñÇ ïñ³Ù³¹ñáõÙ </t>
  </si>
  <si>
    <t xml:space="preserve"> ØÇÝã¨ 1993 Ãí³Ï³ÝÇ ÑáõÝÇëÇ 10-Á Ý»ñ¹ñí³Í ³í³Ý¹Ý»ñÇ ¹ÇÙ³ó ÷áËÑ³ïáõóÙ³Ý ÙÇçáó³éÙ³Ý Çñ³Ï³Ý³óÙ³Ý ³å³ÑáíáõÙ 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</si>
  <si>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 </t>
  </si>
  <si>
    <t xml:space="preserve"> öáËÑ³ïáõóíáÕ ³í³Ý¹³ïáõÝ»ñÇ ù³Ý³Ï, Ù³ñ¹ 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</si>
  <si>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 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</si>
  <si>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 </t>
  </si>
  <si>
    <t xml:space="preserve"> Ü³ËÏÇÝ ÊêÐØ ÊÝ³Ûµ³ÝÏÇ ÐÊêÐ Ñ³Ýñ³å»ï³Ï³Ý µ³ÝÏáõÙ ÙÇÝã¨ 1993 Ãí³Ï³ÝÇ ÑáõÝÇëÇ 10-Á Ý»ñ¹ñí³Í ¹ñ³Ù³Ï³Ý ³í³Ý¹ áõÝ»Ý³ÉÁ ¨ ¹ÇÙáÕÇ ï³ñÇùÁ </t>
  </si>
  <si>
    <t xml:space="preserve"> êáóÇ³É³Ï³Ý ³å³ÑáíáõÃÛáõÝ </t>
  </si>
  <si>
    <t xml:space="preserve"> Ì»ñáõÃÛ³Ý՝ Ñ³ßÙ³Ý¹³ÙáõÃÛ³Ý՝ Ï»ñ³ÏñáÕÇÝ ÏáñóÝ»Éáõ ¹»åùáõÙ Ýå³ëïÝ»ñ </t>
  </si>
  <si>
    <t xml:space="preserve"> Ì»ñáõÃÛ³Ý, Ñ³ßÙ³Ý¹³ÙáõÃÛ³Ý, Ï»ñ³ÏñáÕÇÝ ÏáñóÝ»Éáõ ¹»åùáõÙ ëáóÇ³É³Ï³Ý Ýå³ëïÝ»ñÇ ïñ³Ù³¹ñáõÙ </t>
  </si>
  <si>
    <t xml:space="preserve"> Î»Ýë³Ãáß³ÏÇ Çñ³íáõÝù ãáõÝ»óáÕ Ñ³ßÙ³Ý¹³ÙÝ»ñ, Ï»ñ³ÏñáÕÇÝ Ïáñóñ³Í ³ÝÓÇù ¨ ûñ»Ýùáí ë³ÑÙ³Ýí³Í ï³ñÇùÁ Éñ³ó³Í ¨ å³Ñ³ÝçíáÕ ëï³Å ãáõÝ»óáÕ ³ÝÓÇù </t>
  </si>
  <si>
    <t xml:space="preserve"> Üå³ëï³éáõÝ»ñÇ ÃÇí, Ù³ñ¹ </t>
  </si>
  <si>
    <t xml:space="preserve"> Î»Ýë³Ãáß³Ï³éáõÇ՝ Í»ñáõÃÛ³Ý՝ Ñ³ßÙ³Ý¹³ÙáõÃÛ³Ý՝ Ï»ñ³ÏñáÕÇÝ ÏáñóÝ»Éáõ ¹»åùáõÙ Ýå³ëï³éáõÇ Ù³Ñí³Ý ¹»åùáõÙ ïñíáÕ Ã³ÕÙ³Ý Ýå³ëï 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</si>
  <si>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 </t>
  </si>
  <si>
    <t xml:space="preserve"> Î»Ýë³Ãáß³Ï³éáõÇ, Í»ñáõÃÛ³Ý, Ñ³ßÙ³Ý¹³ÙáõÃÛ³Ý, Ï»ñ³ÏñáÕÇÝ ÏáñóÝ»Éáõ ¹»åùáõÙ Ýå³ëï³éáõÇ ÑáõÕ³ñÏ³íáñáõÃÛáõÝÁ Ï³ï³ñ³Í ³ÝÓ </t>
  </si>
  <si>
    <t xml:space="preserve"> Â³ÕÙ³Ý Ýå³ëï ëï³óáÕÝ»ñÇ ÃÇí, Ù³ñ¹ </t>
  </si>
  <si>
    <t>ä³ßïå³ÝáõÃÛ³Ý Ý³Ë³ñ³ñáõÃÛáõÝ</t>
  </si>
  <si>
    <t xml:space="preserve"> ÐÐ ù³Õ³ù³óÇ³Ï³Ý ·áñÍ»ñáí í»ñ³ùÝÝÇã ¹³ï³ñ³ÝÇ í×ÇéÝ»ñÇ Ñ³Ù³Ó³ÛÝ Ï»ñ³ÏñáÕÁ Ïáñóñ³Í ³ÝÓ³Ýó Ïñ³Í íÝ³ëÇ ÷áËÑ³ïáõóáõÙ 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</si>
  <si>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 </t>
  </si>
  <si>
    <t xml:space="preserve"> Þ³Ñ³éáõÝ»ñÇ ÁÝïñáõÃÛ³Ý ã³÷áñáßÇãÝ»ñÁ </t>
  </si>
  <si>
    <t xml:space="preserve"> ¸³ï³ñ³ÝÇ áñáßáõÙáí Ñ³ëï³ïí³Í` Ï»ñ³ÏñáÕÁ Ïáñóñ³Í ³ÝÓ </t>
  </si>
  <si>
    <t xml:space="preserve"> öáËÑ³ïáõóáõÙ ëï³óáÕ ÁÝï³ÝÇùÝ»ñÇ Ãí³ù³Ý³Ï, Ñ³ï </t>
  </si>
  <si>
    <t xml:space="preserve"> ²ç³ÏóáõÃÛáõÝ Ñ³ßÙ³Ý¹³Ù ¹³ñÓ³Í ½ÇÝÍ³é³ÛáÕÝ»ñÇÝ ¨ ½áÑí³ÍÝ»ñÇ ÁÝï³ÝÇùÝ»ñÇÝ 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</si>
  <si>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 </t>
  </si>
  <si>
    <t xml:space="preserve"> ÐÐ Ï³é³í³ñáõÃÛ³Ý 2018Ã. û·áëïáëÇ 9-Ç N 916-Ü áñáßÙ³Ý å³Ñ³ÝçÝ»ñÇÝ Ñ³Ù³å³ï³ëË³Ý </t>
  </si>
  <si>
    <t xml:space="preserve"> ØÇ³Ýí³· ëáóÇ³É³Ï³Ý ³å³Ñáí³·ñáõÃÛ³Ý í×³ñÝ»ñ ëï³óáÕ ÁÝï³ÝÇùÝ»ñÇ Ãí³ù³Ý³ÏÁ, Ñ³ï </t>
  </si>
  <si>
    <t xml:space="preserve"> ²ç³ÏóáõÃÛáõÝ ½áÑí³ÍÝ»ñÇ ÁÝï³ÝÇùÝ»ñÇÝ 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</si>
  <si>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 </t>
  </si>
  <si>
    <t>üÇÝ³ÝëÝ»ñÇ Ý³Ë³ñ³ñáõÃÛáõÝ</t>
  </si>
  <si>
    <t xml:space="preserve"> ìÝ³ëÇ ÷áËÑ³ïáõóáõÙ Ï»ñ³ÏñáÕÁ Ïáñóñ³Í ³ÝÓ³Ýó 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</si>
  <si>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 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</si>
  <si>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 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</si>
  <si>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 </t>
  </si>
  <si>
    <t xml:space="preserve"> êå³ëáÕ³Ï³Ý í³ñÏ»ñÇó  û·ïíáÕ ß³Ñ³éáõÝ»ñÇ Ãí³ù³Ý³ÏÁ, Ù³ñ¹ </t>
  </si>
  <si>
    <t>îñ³ÝëåáñïÇ, Ï³åÇ ¨ ï»Õ»Ï³ïí³Ï³Ý ï»ËÝáÉá·Ç³Ý»ñÇ Ý³Ë³ñ³ñáõÃÛáõÝ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</si>
  <si>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 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</si>
  <si>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 </t>
  </si>
  <si>
    <t xml:space="preserve"> ú¹³ÛÇÝ ïñ³ÝëåáñïÇó û·ïíáÕ, ³ñïáÝÛ³É »ñÃ¨»Ï»Éáõ Çñ³íáõÝù áõÝ»óáÕ ÐÐ ù³Õ³ù³óÇÝ»ñ Ñ³Ý¹Çë³óáÕ Ð³Ûñ»Ý³Ï³Ý Ù»Í å³ï»ñ³½ÙÇ Ñ³ßÙ³Ý¹³ÙÝ»ñ, Ù³ëÝ³ÏÇóÝ»ñ </t>
  </si>
  <si>
    <t xml:space="preserve"> àõÕ¨áñÝ»ñÇ ù³Ý³Ï, Ù³ñ¹ </t>
  </si>
  <si>
    <t xml:space="preserve"> êáóÇ³É³Ï³Ý å³ßïå³ÝáõÃÛ³Ý Ñ³Ù³Ï³ñ·Ç µ³ñ»÷áËáõÙÝ»ñ </t>
  </si>
  <si>
    <t xml:space="preserve"> Ð³Ù³ßË³ñÑ³ÛÇÝ µ³ÝÏÇ ³ç³ÏóáõÃÛ³Ùµ Çñ³Ï³Ý³óíáÕ ëáóÇ³É³Ï³Ý å³ßïå³ÝáõÃÛ³Ý áÉáñïÇ í³ñã³ñ³ñáõÃÛ³Ý »ñÏñáñ¹ Íñ³·Çñ </t>
  </si>
  <si>
    <t xml:space="preserve"> êáóÇ³É³Ï³Ý å³ßïå³ÝáõÃÛ³Ý áÉáñïÇ µ³ñ»÷áËáõÙÝ»ñÇÝ áõÕÕí³Í ËáñÑñ¹³ïí³Ï³Ý ¨ ³ÛÉ Í³é³ÛáõÃÛáõÝÝ»ñÇ Ó»éùµ»ñáõÙ </t>
  </si>
  <si>
    <t xml:space="preserve"> Ø³ëÝ³·Çï³óí³Í ÙÇ³íáñ </t>
  </si>
  <si>
    <t xml:space="preserve"> Ìñ³·ñÇ ßñç³Ý³ÏÝ»ñáõÙ Çñ³Ï³Ý³óíáÕ ³ßË³ï³ÝùÝ»ñáõÙ ÁÝ¹·ñÏí³Í ³ÝÑ³ï ËáñÑñ¹³ïáõÝ»ñÇ Ãí³ù³Ý³Ï, Ù³ñ¹ </t>
  </si>
  <si>
    <t xml:space="preserve"> Ìñ³·ñÇ ßñç³Ý³ÏÝ»ñáõÙ Çñ³Ï³Ý³óíáÕ ³ßË³ï³ÝùÝ»ñáõÙ ÁÝ¹·ñÏí³Í ËáñÑñ¹³ïí³Ï³Ý Ï³½Ù³Ï»ñåáõÃÛáõÝÝ»ñÇ ù³Ý³Ï, Ñ³ï </t>
  </si>
  <si>
    <t xml:space="preserve"> Ìñ³·ñÇ ßñç³Ý³ÏÝ»ñáõÙ Çñ³Ï³Ý³óíáÕ ³ßË³ï³ÝùÝ»ñáõÙ ÁÝ¹·ñÏí³Í ËáñÑñ¹³ïí³Ï³Ý Ï³½Ù³Ï»ñåáõÃÛáõÝÝ»ñÇ Ñ»ï ÏÝùí³Í å³ÛÙ³Ý³·ñ»ñÇ ù³Ý³Ï, Ñ³ï </t>
  </si>
  <si>
    <t xml:space="preserve"> Ø³ëÝ³·Çï³Ï³Ý áõëáõóÙ³Ý ¨ í»ñ³å³ïñ³ëïÙ³Ý ÙÇçáó³éáõÙÝ»ñÇ ù³Ý³Ï, Ñ³ï </t>
  </si>
  <si>
    <t xml:space="preserve"> Ø³ëÝ³·Çï³Ï³Ý áõëáõóÙ³Ý ¨ í»ñ³å³ïñ³ëïÙ³Ý ÙÇçáó³éáõÙÝ»ñÇÝ Ù³ëÝ³Ïó³Í ³ßË³ï³ÏÇóÝ»ñÇ Ãí³ù³Ý³Ï, Ù³ñ¹ </t>
  </si>
  <si>
    <t xml:space="preserve"> Ø³ëÝ³·Çï³Ï³Ý áõëáõóÙ³Ý ¨ í»ñ³å³ïñ³ëïÙ³Ý ÙÇçáó³éáõÙÝ»ñÇ ÙÇçÇÝ ï¨áÕáõÃÛáõÝ, ûñ 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</si>
  <si>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 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</si>
  <si>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 </t>
  </si>
  <si>
    <t xml:space="preserve"> ²ÛÉ å»ï³Ï³Ý Ï³½Ù³Ï»ñåáõÃÛ³Ý ÏáÕÙÇó û·ï³·ûñÍíáÕ áã ýÇÝ³Ýë³Ï³Ý ³ÏïÇíÝ»ñÇ Ñ»ï ·áñÍ³éÝáõÃÛáõÝÝ»ñ </t>
  </si>
  <si>
    <t xml:space="preserve"> Î³éáõóíáÕ, í»ñ³Ï³éáõóíáÕ Ï³Ù í»ñ³Ýáñá·íáÕ ûµÛ»ÏïÝ»ñÇ ÙÇ³íáñ ù³Ý³Ï, Ñ³ï 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</si>
  <si>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 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</si>
  <si>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 </t>
  </si>
  <si>
    <t xml:space="preserve"> Ð³Ù³Ï³ñ·ã³ÛÇÝ ë³ñù³íáñáõÙÝ»ñÇ ù³Ý³Ï, Ñ³ï </t>
  </si>
  <si>
    <t xml:space="preserve"> ¶ñ³ë»ÝÛ³Ï³ÛÇÝ ·áõÛùÇ ÙÇ³íáñ ù³Ý³Ï, Ñ³ï </t>
  </si>
  <si>
    <t xml:space="preserve"> ²ÛÉ ë³ñù³íáñáõÙÝ»ñÇ ù³Ý³Ï, Ñ³ï </t>
  </si>
  <si>
    <t xml:space="preserve"> §Ø³ñ¹Ï³Ýó Ãñ³ýÇùÇÝ·Ç ¨ ß³Ñ³·áñÍÙ³Ý »ÝÃ³ñÏí³Í ³ÝÓ³Ýó ÝáõÛÝ³óÙ³Ý ¨ ³ç³ÏóáõÃÛ³Ý Ù³ëÇÝ¦ ÐÐ ûñ»ÝùÇ 23-ñ¹ Ñá¹í³ÍÇ 1-ÇÝ Ù³ëÇ 1-ÇÝ Ï»ïáí Ý³Ë³ï»ëí³Í ÑÇÙùáí ³ç³ÏóáõÃÛ³Ý ¹³¹³ñ»óÙ³Ý ¹»åùáõÙ³ç³ÏóáõÃÛ³Ý ¹³¹³ñ»óÙ³Ý Ù³ëÇÝ ÝáõÛÝ³óÙ³Ý Ñ³ÝÓÝ³ÍáÕáíÇ áñáßáõÙÁ </t>
  </si>
  <si>
    <t>²ÕÛáõë³Ï ².</t>
  </si>
  <si>
    <t>¼áÑí³Í՛ Ñ»ïÙ³Ñáõ «Ð³Û³ëï³ÝÇ ³½·³ÛÇÝ Ñ»ñáë»  ÐÐ µ³ñÓñ³·áõÛÝ ÏáãáõÙ ëï³ó³Í Ï³Ù «Ø³ñï³Ï³Ý Ë³ã» ßù³Ýß³Ýáí å³ñ·¨³ïñí³Í ³ÝÓÇ ÁÝï³ÝÇùÇÝ å³ñ·¨³í×³ñÇ ïñ³Ù³¹ñÙ³Ý ³å³ÑáíáõÙ</t>
  </si>
  <si>
    <t xml:space="preserve">²ßË³ï³ÝùÇ ¨ ëáóÇ³É³Ï³Ý Ñ³ñó»ñÇ Ý³Ë³ñ³ñáõÃÛáõÝ </t>
  </si>
  <si>
    <t>ÐÐ ³ñï³ùÇÝ ·áñÍ»ñÇ Ý³Ë³ñ³ñáõÃÛáõÝ</t>
  </si>
  <si>
    <t xml:space="preserve"> Ð³ïáõÏ ËÙµ»ñÇÝ ¹³ëí³Í áñáß³ÏÇ Ï³ï»·áñÇ³ÛÇ ³ÝÓ³Ýó Ï³ó³ñ³Ýáí ³å³ÑáíÙ³Ý Í³é³ÛáõÃÛáõÝÝ»ñÇ ïñ³Ù³¹ñáõÙ</t>
  </si>
  <si>
    <t>ä»ï³Ï³Ý »Ï³ÙáõïÝ»ñÇ ÏáÙÇï»</t>
  </si>
  <si>
    <t>´³óí³Í</t>
  </si>
  <si>
    <t>ÐÐ Ü³Ë³·³ÑÇ ³ßË³ï³Ï³½Ù</t>
  </si>
  <si>
    <t>Ìñ³·ñÇ ¹³ëÇãÁ՝</t>
  </si>
  <si>
    <t>ØÇçáó³éÙ³Ý ¹³ëÇãÁ՝</t>
  </si>
  <si>
    <t>2019Ã ëå³ëíáÕ</t>
  </si>
  <si>
    <t>2020Ã ï³ñÇ</t>
  </si>
  <si>
    <t>ØÇçáó³éÙ³Ý ³Ýí³ÝáõÙÁ՝</t>
  </si>
  <si>
    <t>ÜÏ³ñ³·ñáõÃÛáõÝÁ՝</t>
  </si>
  <si>
    <t>ØÇçáó³éÙ³Ý ï»ë³ÏÁ՝</t>
  </si>
  <si>
    <t>Þ³Ñ³éáõÝ»ñÇ ÁÝïñáõÃÛ³Ý ã³÷³ÝÇßÝ»ñÁª</t>
  </si>
  <si>
    <t>²ñ¹ÛáõÝùÇ ã³÷áñáßÇãÝ»ñ</t>
  </si>
  <si>
    <t xml:space="preserve">ØÇçáó³éÙ³Ý íñ³ Ï³ï³ñíáÕ Í³ËëÁ (Ñ³½³ñ ¹ñ³Ù)
</t>
  </si>
  <si>
    <t>ØÇçáó³éÙ³Ý íñ³ Ï³ï³ñíáÕ Í³ËëÁ (Ñ³½³ñ ¹ñ³Ù)</t>
  </si>
  <si>
    <t xml:space="preserve">ÐÐ ³ñ¹³ñ³¹³ïáõÃÛ³Ý Ý³Ë³ñ³ñáõÃÛáõÝ </t>
  </si>
  <si>
    <t xml:space="preserve">ÐÐ ³ñï³ùÇÝ ·áñÍ»ñÇ Ý³Ë³ñ³ñáõÃÛáõÝ </t>
  </si>
  <si>
    <t>ÐÐ ýÇÝ³ÝëÝ»ñÇ  Ý³Ë³ñ³ñáõÃÛáõÝ</t>
  </si>
  <si>
    <t>ÐÐ ³ñï³Ï³ñ· Çñ³íÇ×³ÏÝ»ñÇ Ý³Ë³ñ³ñáõÃÛáõÝ</t>
  </si>
  <si>
    <t>ÐÐ Ñ³Ýñ³ÛÇÝ Í³é³ÛáõÃÛáõÝÝ»ñÁ Ï³ñ·³íáñáÕ Ñ³ÝÓÝ³ÅáÕáí</t>
  </si>
  <si>
    <t>ÐÐ ïÝï»ë³Ï³Ý Ùñó³ÏóáõÃÛ³Ý å³ßå³ÝáõÃÛ³Ý å»ï³Ï³Ý Ñ³ÝÓÝ³ÅáÕáí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</si>
  <si>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</si>
  <si>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</si>
  <si>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</si>
  <si>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</si>
  <si>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</si>
  <si>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êÛáõÝÇùÇ Ù³ñ½å»ï³ñ³Ý</t>
  </si>
  <si>
    <t>ÐÐ î³íáõßÇ Ù³ñ½å»ï³ñ³Ý</t>
  </si>
  <si>
    <t xml:space="preserve">²ñ¹ÛáõÝùÇ ã³÷áñáßÇãÝ»ñ </t>
  </si>
  <si>
    <t>Ծրագրի անվանումը՝</t>
  </si>
  <si>
    <t>ä»ï³Ï³Ý Ù³ñÙÝÇ (´êÎ) ·»ñ³ï»ëã³Ï³Ý ¹³ëÇãÁ՝</t>
  </si>
  <si>
    <t>ä»ï³Ï³Ý Ù³ñÙÝÇ (´êÎ) ³Ýí³ÝáõÙÁ՝</t>
  </si>
  <si>
    <t>Ì³é³ÛáõÃÛáõÝÁ Ù³ïáõóáÕ Ï³½Ù³Ï»ñåáõÃÛ³Ý(Ý»ñÇ) ³Ýí³ÝáõÙ(Ý»ñ)Á՝</t>
  </si>
  <si>
    <t>ø³Ý³Ï³Ï³Ý</t>
  </si>
  <si>
    <t xml:space="preserve"> êáóÇ³É³Ï³Ý ßï³å û·ÝáõÃÛáõÝ </t>
  </si>
  <si>
    <t xml:space="preserve"> ²ñ³· ³ñÓ³·³ÝùÙ³Ý ³å³ÑáíáõÙ </t>
  </si>
  <si>
    <t xml:space="preserve"> Ðá·»Ï³Ý ³éáÕçáõÃÛ³Ý ËÝ¹ÇñÝ»ñ áõÝ»óáÕ ³ÝÓÇ Ï³ñÇùÝ»ñÇ ·Ý³Ñ³ïáõÙ ¨ Áëï ¹ñ³ ïÝ³ÛÇÝ å³ÛÙ³ÝÝ»ñáõÙ ËÝ³ÙùÇ Í³é³ÛáõÃÛáõÝÝ»ñÇ ïñ³Ù³¹ñáõÙ </t>
  </si>
  <si>
    <t xml:space="preserve"> ì³ñÓ³ïñíáÕ Ñ³ë³ñ³Ï³Ï³Ý ³ßË³ï³ÝùÝ»ñÇ Çñ³Ï³Ý³óÙ³Ý ³å³ÑáíáõÙ` ³å³Ñáí»Éáí Ñ³í³ë³ñ ÑÝ³ñ³íáñáõÃÛáõÝÝ»ñ  Ï³Ý³Ýó ¨ ïÕ³Ù³ñ¹Ï³Ýó Ñ³Ù³ñ</t>
  </si>
  <si>
    <t xml:space="preserve"> Ð³ßÙ³Ý¹³ÙáõÃÛáõÝ áõÝ»óáÕ »ñ»Ë³Ý»ñÇ ÍÝáÕÝ»ñÇ Ñ³Ù³ñ ¹³ëÁÝÃ³óÝ»ñÇ Ï³½Ù³Ï»ñåáõÙ</t>
  </si>
  <si>
    <t xml:space="preserve">Ð³ßÙ³Ý¹³ÙáõÃÛáõÝ áõÝ»óáÕ »ñ»Ë³Ý»ñÇ  ÍÝáÕÝ»ñÇ  Ñ³Ù³ñ Ù³ëÝ³·Çï³Ï³Ý áõëáõóÙ³Ý Ï³½Ù³Ï»ñåáõÙ </t>
  </si>
  <si>
    <t xml:space="preserve"> 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</si>
  <si>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²ßË³ï³ßáõÏ³ÛáõÙ ³ÝÙñóáõÝ³Ï ³ÝÓ³Ýó ³ßË³ï³Ýù³ÛÇÝ áõÝ³ÏáõÃÛáõÝÝ»ñÇ ¨ Ï³ñáÕáõÃÛáõÝÝ»ñÇ` ³ßË³ï³ÝùÇ í³ÛñáõÙ Ó»éùµ»ñÙ³Ý ÑÝ³ñ³íáñáõÃÛáõÝÝ»ñÇ ÁÝÓ»éáõÙ ¨ Ñ³ßÙ³Ý¹³ÙáõÃÛáõÝ áõÝ»óáÕ ³ÝÓ³Ýó Ñ³Ù³ñ ³ßË³ï³ï»ÕÇ Ñ³ñÙ³ñ»óáõÙ՝ ³å³Ñáí»Éáí Ñ³í³ë³ñ ÑÝ³ñ³íáñáõÃÛáõÝÝ»ñ  Ï³Ý³Ýó ¨ ïÕ³Ù³ñ¹Ï³Ýó Ñ³Ù³ñ</t>
  </si>
  <si>
    <t xml:space="preserve"> ´Ý³Ï³ñ³Ý³ÛÇÝ ßÇÝ³ñ³ñáõÃÛáõÝ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</si>
  <si>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</t>
  </si>
  <si>
    <t xml:space="preserve"> Ð³ÝñáõÃÛ³Ý ÏáÕÙÇó ³ÝÙÇç³Ï³Ýáñ»Ý û·ï³·áñÍíáÕ ³ÏïÇíÝ»ñÇ Ñ»ï Ï³åí³Í ÙÇçáó³éáõÙÝ»ñ</t>
  </si>
  <si>
    <t xml:space="preserve">Ìñ³·Çñ  </t>
  </si>
  <si>
    <t>ÊÝ³ÙùÇ Ï³ñÇù áõÝ»óáÕ 18 ï³ñ»Ï³ÝÇó µ³ñÓñ ï³ñÇùÇ ³ÝÓ³Ýó µÝ³Ï³ÝáÝ Ï»Ýë³·áñ ÍáõÝ»áõÃÛ³Ý ³å³ÑáíáõÙ</t>
  </si>
  <si>
    <t xml:space="preserve"> ØÇÝã¨ »ñ»ù ï³ñ»Ï³Ý »ñ»Ë³ÛÇ ËÝ³ÙùÇ ³ñÓ³Ïáõñ¹áõÙ ·ïÝíáÕ ³ÝÓ³Ýó ÙÇÝã¨ »ñ»Ë³ÛÇ »ñÏáõ ï³ñÇÝ Éñ³Ý³ÉÁ ³ßË³ï³ÝùÇ í»ñ³¹³éÝ³Éáõ Ýå³ï³Ïáí  »ñ»Ë³ÛÇ ËÝ³ÙùÇ Ï³½Ù³Ï»ñåáõÙ ¹³Û³ÏÇ Ï³Ù í×³ñáíÇ ÑÇÙáõÝùÝ»ñáí ·áñÍáÕ Ý³Ë³¹åñáó³Ï³Ý Ñ³ëï³ïáõÃÛ³Ý ÙÇçáóáí` ³å³Ñáí»Éáí Ï³Ý³Ýó ³ßË³ï³Ýù³ÛÇÝ Ý»ñáõÅÇ û·ï³·áñÍáõÙÁ</t>
  </si>
  <si>
    <t xml:space="preserve"> ²ßË³ï³ßáõÏ³ÛáõÙ ³ÝÙñóáõÝ³Ï ¨ Ù³ëÝ³·ÇïáõÃÛáõÝ ãáõÝ»óáÕ »ñÇï³ë³ñ¹ Ù³Ûñ»ñÇ ³ßË³ï³Ýù³ÛÇÝ áõÝ³ÏáõÃÛáõÝÝ»ñÇ ¨ Ï³ñáÕáõÃÛáõÝÝ»ñÇ Ó»éùµ»ñÙ³Ý ÑÝ³ñ³íáñáõÃÛáõÝÝ»ñÇ ÁÝÓ»éÝÙ³Ý Ýå³ï³Ïáí ·áñÍ³ïáõÇ Ùáï Ù³ëÝ³·Çï³Ï³Ý áõëáõóÙ³Ý Ï³½Ù³Ï»ñåáõÙ` Ï³Ý³Ýó ½µ³Õí³ÍáõÃÛ³Ý Ù³Ï³ñ¹³ÏÇ µ³ñÓñ³óÙ³Ý Ýå³ï³Ïáí</t>
  </si>
  <si>
    <t xml:space="preserve">Âñ³ýÇùÇÝ·Ç ¨ ß³Ñ³·áñÍÙ³Ý, ë»é³Ï³Ý µéÝáõÃÛ³Ý »ÝÃ³ñÏí³Í ³ÝÓ³Ýó ëáóÇ³É-Ñá·»µ³Ý³Ï³Ý í»ñ³Ï³Ý·ÝáÕ³Ï³Ý Í³é³ÛáõÃÛáõÝÝ»ñ </t>
  </si>
  <si>
    <t xml:space="preserve"> Âñ³ýÇùÇÝ·Ç ¨ ß³Ñ³·áñÍÙ³Ý՝ µéÝáõÃÛ³Ý »ÝÃ³ñÏí³Í ³ÝÓ³Ýó å³ßïå³ÝáõÃÛáõÝ ¨ Ýñ³Ýó Ù³ïã»ÉÇ, µ³½Ù³ÏáÕÙ³ÝÇ áõ ûå»ñ³ïÇí ³ç³ÏóáõÃÛ³Ý Ï³½Ù³Ï»ñåáõÙ</t>
  </si>
  <si>
    <t xml:space="preserve">Ð³ßÙ³Ý³¹³ÙáõÃÛáõÝ áõÝ»óáÕ ³ÝÓ³Ýó ïñ³Ù³¹ñíáÕ ³ç³ÏóáÕ ÙÇçáóÝ»ñÇ í»ñ³Ýáá·áõÙ </t>
  </si>
  <si>
    <t xml:space="preserve"> Ð³ßÙ³Ý¹³ÙáõÃÛáõÝ áõÝ»óáÕ ³ÝÓ³Ýó ¨ ³ÛÉ ëáóÇ³É³Ï³Ý ËÙµ»ñÇ ³ç³ÏóáÕ ÙÇçáóÝ»ñÇ ïñ³Ù³¹ñáõÙ å»ï³Ï³Ý Ñ³í³ëï³·ñ»ñÇ ÙÇçáóáí</t>
  </si>
  <si>
    <t>ä»ï³Ï³Ý Ñ³í³ëï³·ñ»ñáí ³ç³ÏóáÕ ÙÇçáóÝ»ñÇ ïñ³Ù³¹ñáõÙ</t>
  </si>
  <si>
    <t xml:space="preserve"> 18 ï³ñÇÝ Éñ³ó³Í ³áõïÇ½Ù áõÝ»óáÕ 80 ³ÝÓ³Ýó ½µ³Õí³ÍáõÃÛ³Ý ¨ ëáóÇ³É-Ñá·»µ³Ý³Ï³Ý Í³é³ÛáõÃÛáõÝÝ»ñÇ ïñ³Ù³¹ñáõÙ_x000D_
</t>
  </si>
  <si>
    <t>âï»ëÝáÕ ³ÝÓ³Ýó Ñ³Ù³å³ï³ëË³Ý ÑÙïáõÃÛáõÝÝ»ñÇ áõëáõóáõÙ` ï³ñ³ÍáõÃÛ³Ý Ù»ç ëåÇï³Ï Ó»éÝ³÷³Ûï»ñÇ û·ÝáõÃÛ³Ùµ ÇÝùÝáõñáõÛÝ ï»Õ³ß³ñÅí»Éáõ ¨ Ñ³ë³ñ³ÏáõÃÛ³Ý Ù»ç Ý»ñ³éí»Éáõ Ñ³Ù³ñ</t>
  </si>
  <si>
    <t xml:space="preserve">î»ëáÕáõÃÛ³Ý ËÝ¹ÇñÝ»ñ áõÝ»óáÕ ³ÝÓ³Ýó ëáóÇ³É-Ñá·»µ³Ý³Ï³Ý í»ñ³Ï³Ý·ÝáõÙ_x000D_
</t>
  </si>
  <si>
    <t xml:space="preserve">Ð³ßÙ³Ý¹³ÙáõÃÛáõÝ áõÝ»óáÕ ³ÝÓ³Ýó ëáóÇ³É-Ñá·»µ³Ý³Ï³Ý ³ç³ÏóáõÃÛáõÝ ó»ñ»Ï³ÛÇÝ Ï»ÝïñáÝáõÙ  </t>
  </si>
  <si>
    <t>²áõïÇ½Ù áõÝ»óáÕ ³ÝÓ³Ýó ëáóÇ³É-Ñá·»µ³Ý³Ï³Ý ³ç³ÏóáõÃÛáõÝ ó»ñ»Ï³ÛÇÝ Ï»ÝïñáÝáõÙ</t>
  </si>
  <si>
    <t xml:space="preserve"> ²ßË³ï³ßáõÏ. ³ÝÙñóáõÝ³Ï ³½³ï³½ñÏ í³Ûñ»ñÇó í»ñ³¹³ñÓ³Í, Ñ³ßÙ. áõÝ»óáÕ, ÇÝãå»ë Ý³¨ «,Ñ³ßÙ. áõÝ»óáÕ »ñ»Ë³,,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</t>
  </si>
  <si>
    <t xml:space="preserve"> ¼áÑí³Í՛ Ñ»ïÙ³Ñáõ  "Ð³Û³ëï³ÝÇ ³½·³ÛÇÝ Ñ»ñáë" ÐÐ µ³ñÓñ³·áõÛÝ ÏáãáõÙ ëï³ó³Í Ï³Ù"Ø³ñï³Ï³Ý Ë³ã" ßù³Ýß³Ýáí å³ñ·¨³ïñí³Í ³ÝÓÇ ÁÝï³ÝÇùÇÝ ïñíáÕ å³ñ·¨³í×³ñ</t>
  </si>
  <si>
    <t xml:space="preserve"> ¼áÑí³Í՛ Ñ»ïÙ³Ñáõ "Ð³Û³ëï³ÝÇ ³½·³ÛÇÝ Ñ»ñáë" ÐÐ µ³ñÓñ³·áõÛÝ ÏáãáõÙ ëï³ó³Í Ï³Ù "Ø³ñï³Ï³Ý Ë³ã" ßù³Ýß³Ýáí å³ñ·¨³ïñí³Í ³ÝÓÇ ÁÝï³ÝÇùÇÝ _x000D_</t>
  </si>
  <si>
    <t xml:space="preserve"> ÀÝï³ÝÇùÇ, ¹ñ³ Ûáõñ³ù³ÝãÛáõñ ³Ý¹³ÙÇ, ëáóÇ³É³Ï³Ý ·Ý³Ñ³ïÙ³Ý Çñ³Ï³Ý³óáõÙ` ³Ý³å³Ñáí ëáóÇ³É³Ï³Ý ËÙµ»ñÇÝ Ñ³ÛïÝ³µ»ñ»Éáõ Ñ³Ù³ñ` ëáóÇ³É³Ï³Ý ³ç³ÏóáõÃÛ³Ý ï³ñ³Íù³ÛÇÝ Ù³ñÙÇÝÝ»ñÇ ëáóÇ³É³Ï³Ý ³ßË³ïáÕÝ»ñÇ ÏáÕÙÇó ïÝ³ÛÇÝ ³Ûó»ÉáõÃÛáõÝÝ»ñÇ ÙÇçáóáí_x000D_
</t>
  </si>
  <si>
    <t xml:space="preserve"> ´Ý³ÏãáõÃÛ³Ý ëáó© å³ßïå³ÝáõÃÛ³Ý Ñ³ëï³ïáõÃÛáõÝÝ»ñáõÙ ï³ñ»óÝ»ñÇ ¨ Ñ³ßÙ³Ý¹³ÙáõÃÛáõÝ áõÝ»óáÕ 18 ï³ñÇÝ Éñ³ó³Í ³ÝÓ³Ýó ßáõñçûñÛ³ ËÝ³ÙùÇ, Çñ³í³Ï³Ý ËáñÑñ¹³ïíáõÃÛ³Ý, ëáóÇ³É-Ñá·»µ³Ý³Ï³Ý, µÅßÏ© û·ÝáõÃÛ³Ý,  ³ßË³ï³Ýù³ÛÇÝ Ã»ñ³åÇ³ÛÇ ïñ³Ù³¹ñáõÙ ¨ ³½³ï Å³Ù³ÝóÇ Ï³½Ù³Ï»ñåáõÙ</t>
  </si>
  <si>
    <t xml:space="preserve"> ÐÐ Ù³ñ½»ñáõÙ ¨ ºñ¨³Ý ù³Õ³ùáõÙ ÙÇ³ÛÝ³Ï ï³ñ»óÝ»ñÇÝ ¨ Ñ³ßÙ³Ý¹³ÙÝ»ñÇÝ ïÝ³ÛÇÝ å³ÛÙ³ÝÝ»ñáõÙ ëáóÇ³É³Ï³Ý ëå³ë³ñÏÙ³Ý ¨ ËÝ³ÙùÇ Í³é³ÛáõÃÛáõÝÝ»ñÇ Ù³ïáõóÙ³Ý Çñ³Ï³Ý³óáõÙ ¨ ï³ñ»óÝ»ñÇ ó»ñ»Ï³ÛÇÝ ËÝ³ÙùÇ Çñ³Ï³Ý³óáõÙ Ñ³Ù³ÛÝù³ÛÇÝ Ï»ÝïñáÝÝ»ñáõÙ</t>
  </si>
  <si>
    <t xml:space="preserve"> Ð³ïáõÏ ËÙµ»ñÇÝ ¹³ëí³Í áñáß³ÏÇ Ï³ï»·áñÇ³ÛÇ ³ÝÓ³Ýó Ï³ó³ñ³Ýáí ³å³ÑáíÙ³Ý Í³é³ÛáõÃÛáõÝÝ»ñ </t>
  </si>
  <si>
    <t xml:space="preserve"> ºñÇï³ë³ñ¹ ¨ »ñ»Ë³ áõÝ»óáÕ ÁÝï³ÝÇùÝ»ñÇ µÝ³Ï³ñ³Ý³ÛÇÝ ³å³ÑáíÙ³Ý ³ç³ÏóáõÃÛáõÝ </t>
  </si>
  <si>
    <t xml:space="preserve"> Þ³Ñ³éáõÝ»ñÇ Ãí³ù³Ý³Ï (Ù³ñ½³ÛÇÝ µÝ³Ï³í³Ûñ»ñáõÙ µÝ³Ï³ñ³Ý Ó»éù µ»ñ»Éáõ Ñ³Ù³ñ ÙÇ³Ýí³· ¹ñ³Ù³Ï³Ý ³ç³ÏóáõÃÛ³Ý µ³Õ³¹ñÇã) </t>
  </si>
  <si>
    <t xml:space="preserve"> Þ³Ñ³éáõÝ»ñÇ Ãí³ù³Ý³Ï (ºñÇï³ë³ñ¹ ÁÝï³ÝÇùÝ»ñÇ Ñ³Ù³ñ Ï³ÝË³í×³ñÇ ³å³Ñáí³·ñáõÃÛ³Ý µ³Õ³¹ñÇã) </t>
  </si>
  <si>
    <t xml:space="preserve"> Þ³Ñ³éáõÝ»ñÇ Ãí³ù³Ý³Ï (»ñ»Ë³ÛÇ ÍÝÝ¹áí å³ÛÙ³Ý³íáñí³Í` ÑÇ÷áÃ»ù³ÛÇÝ í³ñÏ Ù³ñáÕ ÁÝï³ÝÇùÝ»ñÇÝ ¹ñ³Ù³Ï³Ý ³ç³ÏóáõÃÛ³Ý µ³Õ³¹ñÇã) </t>
  </si>
  <si>
    <t xml:space="preserve"> Ð³ßÙ³Ý¹³ÙáõÃÛáõÝ áõÝ»óáÕ »ñ»Ë³Ý»ñÇ ÍÝáÕÝ»ñÇ Ñ³Ù³ñ ¹³ëÁÝÃ³óÝ»ñÇ Ï³½Ù³Ï»ñåáõÙ_x000D_
 </t>
  </si>
  <si>
    <t xml:space="preserve"> Ð³ßÙ³Ý¹³ÙáõÃÛáõÝ áõÝ»óáÕ »ñ»Ë³Ý»ñÇ ÍÝáÕÝ»ñÇ Ñ³Ù³ñ Ù³ëÝ³·Çï³Ï³Ý áõëáõóÙ³Ý Ï³½Ù³Ï»ñåáõÙ </t>
  </si>
  <si>
    <t>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</si>
  <si>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²ßË³ï³ßáõÏ. ³ÝÙñóáõÝ³Ï ³½³ï³½ñÏ í³Ûñ»ñÇó í»ñ³¹³ñÓ³Í, Ñ³ßÙ. áõÝ»óáÕ, ÇÝãå»ë Ý³¨ «Ñ³ßÙ. áõÝ»óáÕ »ñ»Ë³»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 </t>
  </si>
  <si>
    <t xml:space="preserve"> ²ßË. ³ÝÙñó. ³½³ï. í³Ûñ»ñÇó í»ñ³¹³ñÓ³Í, Ñ³ßÙ, ÇÝãå»ë Ý³¨ «Ñ³ßÙ. áõÝ»óáÕ »ñ»Ë³» Ï³ñ·. áõÝ»óáÕ ³ÝÓ. ³ßË. ï»Õ³íáñÙ³Ý ¹»åùáõÙ ·áñÍ³ï. Ù³ëÝ³ÏÇ ÷áËÑ, ÇÝãå»ë Ý³¨ ï»ëáÕáõÃÛ³Ý Ï³Ù ï»Õ³ß³ñÅÙ³Ý ËÝ¹ÇñÝ»ñáí ³é³çÇÝ ËÙµÇ Ñ³ßÙ. áõÝ»óáÕ ³ÝÓÇÝ áõÕ»ÏóáÕÇÝ ¹ñ³Ù. û·Ý. ïñ³Ù. </t>
  </si>
  <si>
    <t xml:space="preserve"> ¼µ³Õí³ÍáõÃÛ³Ý ï³ñ³Íù³ÛÇÝ Ï»ÝïñáÝÝ»ñáõÙ Ñ³ßí³éí³Í ³½³ï³½ñÏÙ³Ý í³Ûñ»ñÇó í»ñ³¹³ñÓ³Í,Ñ³ßÙ³Ý¹³ÙáõÃÛáõÝ áõÝ»óáÕ, ÇÝãå»ë Ý³¨ ''Ñ³ßÙ³Ý¹³ÙáõÃÛáõÝ áõÝ»óáÕ »ñ»Ë³'' Ï³ñ·³íÇ×³Ï áõÝ»óáÕ ³ÝÙñóáõÝ³Ï ³ÝÓÇÝù: </t>
  </si>
  <si>
    <t xml:space="preserve"> ²ßË³ï³ßáõÏ³ÛáõÙ ³ÝÙñóáõÝ³Ï ³ÝÓ³Ýó ÃÇíÁ, áñáÝù ·áñÍ³ïáõÇ Ùáï ³ßË³ï³Ýù³ÛÇÝ áõÝ³ÏáõÃÛáõÝÝ»ñ ¨ Ï³ñáÕáõÃÛáõÝÝ»ñ »Ý Ó»éù µ»ñáõÙ, ³Û¹ ÃíáõÙ </t>
  </si>
  <si>
    <t xml:space="preserve"> ÎÇÝ </t>
  </si>
  <si>
    <t xml:space="preserve"> îÕ³Ù³ñ¹ </t>
  </si>
  <si>
    <t xml:space="preserve"> ¼µ³Õí³ÍáõÃÛ³Ý ï³ñ³Íù³ÛÇÝ Ï»ÝïñáÝÝ»ñáõÙ Ñ³ßí³éí³Í` ³ßË³ï³ßáõÏ³ÛáõÙ ³ÝÙñóáõÝ³Ï ¨ ³é³çÇÝ ³Ý·³Ù ³ßË³ï³ßáõÏ³ Ùáõïù ·áñÍáÕ Ù³ëÝ³·ÇïáõÃÛáõÝ ãáõÝ»óáÕ Ù³Ûñ»ñÁ </t>
  </si>
  <si>
    <t xml:space="preserve"> ì³ñÓ³ïñíáÕ Ñ³ë³ñ³Ï³Ï³Ý ³ßË³ï³ÝùÝ»ñÇ Ï³½Ù³Ï»ñåÙ³Ý ÙÇçáóáí ·áñÍ³½áõñÏÝ»ñÇ Å³Ù³Ý³Ï³íáñ ½µ³Õí³ÍáõÃÛ³Ý ³å³ÑáíáõÙ՛ ³å³Ñáí»Éáí Ñ³í³ë³ñ ÑÝ³ñ³íáñáõÃÛáõÝÝ»ñ  Ï³Ý³Ýó ¨ ïÕ³Ù³ñ¹Ï³Ýó Ñ³Ù³ñ_x000D_
 </t>
  </si>
  <si>
    <t xml:space="preserve">²ßË³ï³ÝùÇ ¨ ëáóÇ³É³Ï³Ý Ñ³ñó»ñÇ Ý³Ë³ñ³ñáõÃÛ³Ý </t>
  </si>
  <si>
    <t xml:space="preserve"> ØÇçáó³éáõÙÝ Çñ³Ï³Ý³óÝáÕÇ ³Ýí³ÝáõÙÁ՛ </t>
  </si>
  <si>
    <t xml:space="preserve"> ÐÐ ù³Õ³ù³ßÇÝáõÃÛ³Ý ÏáÙÇï» </t>
  </si>
  <si>
    <t xml:space="preserve"> ´Ý³Ï³ñ³Ý³ÛÇÝ ßÇÝ³ñ³ñáõÃÛáõÝ 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</si>
  <si>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Ó»éùµ»ñáõÙ_x000D_
 </t>
  </si>
  <si>
    <t xml:space="preserve"> Ð³ÝñáõÃÛ³Ý ÏáÕÙÇó ³ÝÙÇç³Ï³Ýáñ»Ý û·ï³·áñÍíáÕ ³ÏïÇíÝ»ñÇ Ñ»ï Ï³åí³Í ÙÇçáó³éáõÙÝ»ñ </t>
  </si>
  <si>
    <t xml:space="preserve"> ÐÐ Ï³é³í³ñáõÃÛ³Ý 10.09.2015Ã. N1035-Ü áñáßÙ³Ùµ ë³ÑÙ³Ýí³Í ËÙµ»ñ ¨ Å³ÙÏ»ïÝ»ñ </t>
  </si>
  <si>
    <t xml:space="preserve">  ä»ï³Ï³Ý Ñ³í³ëï³·ñáí ïñ³Ù³¹ñí³Í ³ç³ÏóáÕ ÙÇçáóÝ»ñÇ ÃÇí, Ñ³ï 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</si>
  <si>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 ¨ ³Ý³í³ñï ßÇÝ³ñ³ñáõÃÛ³Ý µÝ³Ï³ñ³Ý³ßÇÝ³ñ³ñ³Ï³Ý Ïááå»ñ³ïÇíÝ»ñÇ ÷³Û³ï»ñ»ñÇ ÏáÕÙÇó ÊáñÑñ¹³ÛÇÝ</t>
  </si>
  <si>
    <t xml:space="preserve">  öáËÑ³ïáõóí³Í ³í³Ý¹³ïáõ ³ÝÓ³Ýó ÁÝ¹·ñÏí³ÍáõÃÛ³Ý ³× ¨ ÷³Û³ï»ñ»ñÇ ÃÇíÁ_x000D_
</t>
  </si>
  <si>
    <t xml:space="preserve"> ²í³Ý¹Ý»ñÇ ¨ ³ÛÉ ÷áËÑ³ïáõóáõÙÝ»ñ </t>
  </si>
  <si>
    <t xml:space="preserve">  Ð³ßÙ³Ý¹³ÙáõÃÛáõÝ áõÝ»óáÕ ³ÝÓ³Ýó ³ç³ÏóáÕ ÙÇçáóÝ»ñÇ í»ñ³Ýáñá·áõÙ (ä»ï³Ï³Ý Ñ³í³ëï³·ñ»ñáí ïñ³Ù³¹ñíáÕ ³ç³ÏóáÕ ÙÇçáóÝ»ñÇ í»ñ³Ýáñá·áõÙ)  </t>
  </si>
  <si>
    <t xml:space="preserve">ØñóáõÛÃÇ ³ñ¹ÛáõÝùáõÙ Ñ³ÕÃ³Í  Ï³½Ù³Ï»ñåáõÃÛáõÝ </t>
  </si>
  <si>
    <t>Øï³íáñ  ¨ Ñá·»Ï³Ý ËÝ¹ÇñÝ»ñ áõÝ»óáÕ ³ÝÓ³Ýó ëáóÇ³É-í»ñ³Ï³Ý·ÝáÕ³Ï³Ý Í³é³ÛáõÃÛáõÝÝ»ñÇ Ù³ïáõóáõÙ ó»ñ»Ï³ÛÇÝ Ï»ÝïñáÝáõÙ</t>
  </si>
  <si>
    <t>ÏÇÝ</t>
  </si>
  <si>
    <t>ïÕ³Ù³ñ¹</t>
  </si>
  <si>
    <t xml:space="preserve"> Þ³Ñ³éáõÝ»ñÇ ÃÇí, ³Û¹ ÃíáõÙ`</t>
  </si>
  <si>
    <t xml:space="preserve">  Ð³ßÙ³Ý¹³ÙáõÃÛáõÝ áõÝ»óáÕ ³ÝÓ³Ýó ³ç³ÏóáÕ ÙÇçáóÝ»ñÇ í»ñ³Ýáñá·áõÙ  </t>
  </si>
  <si>
    <t>Øï³íáñ ¨ Ñá·»Ï³Ý ËÝ¹ÇñÝ»ñáí  Ñ³ßÙ³Ý¹³ÙáõÃÛáõÝ áõÝ»óáÕ ³ÝÓ³Ýó ó»ñ»Ï³ÛÇÝ ëáóÇ³É-í»ñ³Ï³Ý·ÝáÕ³Ï³Ý Í³é³ÛáõÃÛáõÝÝ»ñ  (Øï³íáñ Ñ³ßÙ³Ý¹³ÙáõÃÛáõÝ áõÝ»óáÕ ³ÝÓ³Ýó ó»ñ»Ï³ÛÇÝ ëáóÇ³É-í»ñ³Ï³Ý·ÝáÕ³Ï³Ý Í³é³ÛáõÃÛáõÝÝ»ñ)</t>
  </si>
  <si>
    <t xml:space="preserve">Ð³ßÙ³Ý¹³ÙáõÃÛáõÝ áõÝ»óáÕ ³ÝÓ³Ýó ëáóÇ³É-Ñá·»µ³Ý³Ï³Ý ³ç³ÏóáõÃÛáõÝ ó»ñ»Ï³ÛÇÝ Ï»ÝïñáÝáõÙ </t>
  </si>
  <si>
    <t xml:space="preserve"> Ð³ßÙ³Ý¹³ÙáõÃÛáõÝ áõÝ»óáÕ, ÇÝãå»ë Ý³¨  ³éáÕç³Ï³Ý ï³ñµ»ñ ËÝ¹ÇñÝ»ñ áõÝ»óáÕ, ëáóÇ³É³å»ë ³Ý³å³Ñáí ÁÝï³ÝÇùÝ»ñÇ »ñ»Ë³Ý»ñÇ ¨ »ñÇï³ë³ñ¹Ý»ñÇ  ëáóÇ³É-Ñá·»µ³Ý³Ï³Ý ³ç³ÏóáõÃÛ³Ý ïñ³Ù³¹ñáõÙ` ÏÇñ³é³Ï³Ý µÝáõÛÃÇ ·Çï»ÉÇùÝ»ñÇ ïñ³Ù³¹ñáõÙ՝ ³ÝÏ³Ë ¨ ÇÝùÝáõñáõÛÝ ÏÛ³Ýù í³ñ»Éáõ Ï³ñáÕáõÃÛáõÝÝ»ñÇ ½³ñ·³óáõÙ </t>
  </si>
  <si>
    <t>Þ³Ñ³éáõÝ»ñÇ ÃÇí, ³Û¹ ÃíáõÙ`</t>
  </si>
  <si>
    <t>Ñ³Ù³Ï³ñ·ã³ÛÇÝ Ñ³ïáõÏ Íñ³·ñ»ñÇ,  Ï»Ýó³Õ³í³ñÙ³Ý ÑÙïáõÃÛáõÝÝ»ñÇ, ëåÇï³Ï Ó»éÝ³÷³ÛïÇ ÙÇçáóáí ï»Õ³ß³ñÅÙ³Ý ÑÙïáõÃÛáõÝÝ»ñÇ áõëáõóáõÙ ï»ëáÕáõÃÛ³Ý ËÝ¹ÇñÝ»ñáí Ñ³ßÙ³Ý¹³ÙáõÃÛáõÝ áõÝ»óáÕ (ãï»ëÝáÕ) ³ÝÓ³Ýó</t>
  </si>
  <si>
    <t>Ìñ³·ñÇ ß³Ñ³éáõÝ»ñÇ ÃÇíÁ Ñ³ßÙ³Ý¹³ÙáõÃÛáõÝ áõÝ»óáÕ ³ÝÓ³Ýó ÃíÇ Ù»ç 6.7%</t>
  </si>
  <si>
    <t xml:space="preserve"> Øï³íáñ ËÝ¹ÇñÝ»ñ áõÝ»óáÕ ³ÝÓ³Ýó ßáõñçûñÛ³ ËÝ³ÙùÇ Í³é³ÛáõÃÛáõÝÝ»ñ Ñ³Ù³ÛÝù³Ñ»Ýù ÷áùñ ËÙµ³ÛÇÝ ïÝ»ñáõÙ (1032.11008. Øï³íáñ ËÝ¹ÇñÝ»ñ áõÝ»óáÕ ³ÝÓ³Ýó ßáõñçûñÛ³ ËÝ³ÙùÇ Í³é³ÛáõÃÛáõÝÝ»ñ)</t>
  </si>
  <si>
    <t xml:space="preserve"> Ðá·»Ï³Ý ³éáÕçáõÃÛ³Ý ËÝ¹ÇñÝ»ñ áõÝ»óáÕ ³ÝÓ³Ýó ßáõñçûñÛ³  ËÝ³ÙùÇ  Í³é³ÛáõÃÛáõÝÝ»ñ   Ñ³Ù³ÛÝù³Ñ»Ýù ÷áùñ ËÙµ³ÛÇÝ ïÝ»ñáõÙ (1032.11009.á·»Ï³Ý ³éáÕçáõÃÛ³Ý ËÝ¹ÇñÝ»ñ áõÝ»óáÕ ³ÝÓ³Ýó ßáõñçûñÛ³ ËÝ³ÙùÇ Í³é³ÛáõÃÛáõÝÝ»ñÇ ïñ³Ù³¹ñáõÙ) 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</si>
  <si>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</si>
  <si>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ÊÝ³ÙùÇ Ï³ñÇù áõÝ»óáÕ 18 ï³ñÇÝ Éñ³ó³Í ³ÝÓ³Ýó  ïñ³Ù³¹ñíáÕ ËÝ³ÙùÇ Í³é³ÛáõÃÛáõÝ Ý»ñÇ áñ³ÏÇ µ³ñ»É³íáõÙ, ïáÏáë</t>
  </si>
  <si>
    <t>Ø³ïáõóíáÕ ËÝ³ÙùÇ Í³é³ÛáõÃ ÛáõÝÝ»ñÇ Ñ³Ù³å³ï³ëË³ÝáõÃÛáõÝÁ ß³Ñ³éáõÝ»ñÇ ·Ý³Ñ³ïí³Í ëáóÇ³É³Ï³Ý ³ÝÑ³ï³Ï³Ý Ï³ñÇùÝ»ñÇÝ, ïáÏáë</t>
  </si>
  <si>
    <t xml:space="preserve"> ÐÐ ³ßË³ï³ÝùÇ ¨ ëáóÇ³É³Ï³Ý Ñ³ñó»ñÇ Ý³Ë³ñ³ñáõÃÛáõÝ ¨ Ð³ÛÏ³Ï³Ý Î³ñÙÇñ Ë³ãÇ ÁÝÏ»ñáõÃÛáõÝ</t>
  </si>
  <si>
    <t xml:space="preserve"> ÞáõñçûñÛ³ ËÝ³ÙùÇ Ñ³ëï³ïáõÃÛáõÝÝ»ñáõÙ ËÝ³ÙíáÕ ï³ñ»óÝ»ñÇ ¨ Ñ³ßÙ³Ý¹³ÙáõÃÛáõÝ áõÝ»óáÕ 18 ï³ñÇÝ Éñ³ó³Í ³ÝÓ³Ýó (ËÝ³ÙíáÕÝ»ñÇ) ÃÇí, Ù³ñ¹ , այդ թվում</t>
  </si>
  <si>
    <t xml:space="preserve">ÊÝ³ÙùÇ Í³é³ÛáõÃÛáõÝÝ»ñ ëï³óáÕ ï³ñ»ó ¨ Ñ³ßÙ³Ý¹³ÙáõÃÛáõÝ áõÝ»óáÕ ³ÝÓ³Ýó ·áÑáõÝ³ÏáõÃÛ³Ý ³ëïÇ×³ÝÁ, ïáÏáë </t>
  </si>
  <si>
    <t xml:space="preserve">ÐÐ Ù³ñ½»ñáõÙ ¨ ºñ¨³Ý ù³Õ³ùáõÙ ï³ñ»óÝ»ñÇÝ ¨ Ñ³ßÙ³Ý¹³ÙáõÃÛáõÝ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</si>
  <si>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 xml:space="preserve"> ÐÐ Ù³ñ½»ñáõÙ ¨ ºñ¨³Ý ù³Õ³ùáõÙ ï³ñ»óÝ»ñÇÝ ¨ Ñ³ßÙ³Ý¹³ÙáõÃÛáõÝ áõÝ»óáÕ ³ÝÓ³Ýó ëáóÇ³É³Ï³Ý  Í³é³ÛáõÃÛáõÝÝ»ñÇ ïñ³Ù³¹ñáõÙ ëáóÇ³É³Ï³Ý Ñá·³ÍáõÃÛ³Ý  ó»ñ»Ï³ÛÇÝ Ï»ÝïñáÝÝ»ñáõÙ </t>
  </si>
  <si>
    <t>¶ÝáõÙÝ»ñÇ ·áñÍÁÝÃ³óáí ÙñóáõÛÃáõÙ Ñ³ÕÃ³Í Ï³½Ù³Ï»ñåáõÃÛáõÝ</t>
  </si>
  <si>
    <t xml:space="preserve">ò»ñ»Ï³ÛÇÝ Ï»ÝïñáÝÝ»ñáõÙ ï³ñ»óÝ»ñÇÝ ¨ Ñ³ßÙ³Ý¹³ÙáõÃÛáõÝ áõÝ»óáÕ ³ÝÓ³Ýó ïñ³Ù³¹ñíáÕ Í³é³ÛáõÃÛáõÝÝ»ñÇ Ñ³Ù³å³ï³ëË³ÝáõÃÛáõÝÁ ë³ÑÙ³Ýí³Í ã³÷áñáßÇãÝ»ñÇÝ , ïáÏáë </t>
  </si>
  <si>
    <t>ÊÝ³ÙùÇ Í³é³ÛáõÃÛáõÝÝ»ñ ëï³óáÕ ï³ñ»ó ¨ Ñ³ßÙ³Ý¹³ÙáõÃÛáõÝ áõÝ»óáÕ ³ÝÓ³Ýó ·áÑáõÝ³ÏáõÃÛ³Ý ³ëïÇ×³ÝÁ, ïáÏáë</t>
  </si>
  <si>
    <t xml:space="preserve"> ò»ñ»Ï³ÛÇÝ Ï»ÝïñáÝÝ»ñáõÙ ëå³ë³ñÏíáÕ ³ÝÓ³Ýó (ËÝ³ÙíáÕÝ»ñÇ) ÃÇí, Ù³ñ¹, ³Û¹ ÃíáõÙ` </t>
  </si>
  <si>
    <t>²ÝûÃ¨³Ý Ù³ñ¹Ï³Ýó Å³Ù³Ý³Ï³íáñ Ï³ó³ñ³Ýáí, Ï»Ýë³å³ÑáíÙ³Ý Ñ³Ù³ñ ³ÝÑñ³Å»ßï ³ÛÉ å³ÛÙ³ÝÝ»ñáí, ëáóÇ³É-Ñá·»µ³Ý³Ï³Ý û·ÝáõÃÛ³Ùµ, ³é³çÇÝ µÅßÏ³Ï³Ý û·ÝáõÃÛ³Ùµ ¨ ËáñÑñ¹³ïíáõÃÛ³Ùµ ³å³ÑáíáõÙ ³å³ÑáíáõÙ</t>
  </si>
  <si>
    <t xml:space="preserve">²ÝûÃ¨³Ý Ù³ñ¹Ï³Ýó Å³Ù³Ý³Ï³íáñ Ï³ó³ñ³ÝáõÙ ïñ³Ù³¹ñíáÕ  Í³é³ÛáõÃÛáõÝÝ»ñÇ Ñ³Ù³å³ï³ëË³ÝáõÃÛáõÝÁ ë³ÑÙ³Ýí³Í ã³÷³ÝÇßÝ»ñÇÝ, ïáÏáë </t>
  </si>
  <si>
    <t xml:space="preserve"> Ð³ïáõÏ ËÙµ»ñÇÝ ¹³ëí³Í áñáß³ÏÇ Ï³ï»·áñÇ³ÛÇ ³ÝÓ³Ýó Ï³Ñ³íáñí³Í Ï³ó³ñ³Ýáí ³å³ÑáíáõÙ ¨ ³é³çÇÝ µÅßÏ³Ï³Ý û·ÝáõÃÛ³Ý ïñ³Ù³¹ñáõÙ </t>
  </si>
  <si>
    <t>îÝ³ÛÇÝ ËÝ³Ùù Ñá·»Ï³Ý ³éáÕçáõÃÛ³Ý ËÝ¹ÇñÝ»ñ áõÝ»óáÕ ³ÝÓ³Ýó</t>
  </si>
  <si>
    <t xml:space="preserve">ºñ¨³Ý ù³Õ³ùáõÙ Ñá·»Ï³Ý ³éáÕçáõÃÛ³Ý ËÝ¹ÇñÝ»ñ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</si>
  <si>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>Հá·»Ï³Ý ³éáÕçáõÃÛ³Ý ËÝ¹ÇñÝ»ñ áõÝ»óáÕ՝ ïÝ³ÛÇÝ ËÝ³ÙùÇ Í³é³ÛáõÃÛáõÝÝ»ñ ëï³óáÕ ³ÝÓ³Ýó ÃÇíÁ</t>
  </si>
  <si>
    <t xml:space="preserve"> ¶áñÍ³½áõñÏÝ»ñÇ ¨ ³ßË³ï³ÝùÇó ³½³ïÙ³Ý éÇëÏ áõÝ»óáÕ՝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</si>
  <si>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 xml:space="preserve"> 12 </t>
  </si>
  <si>
    <t xml:space="preserve">Î³ÛáõÝ ¨ Å³Ù³Ý³Ï³íáñ ½µ³Õí³ÍáõÃÛ³Ý ³å³ÑáíáõÙ </t>
  </si>
  <si>
    <t>1088. ¼µ³Õí³ÍáõÃÛ³Ý Íñ³·Çñ</t>
  </si>
  <si>
    <t>¶áñÍ³½áõñÏÝ»ñÇ ¨ ³ßË³ï³ÝùÇó ³½³ïÙ³Ý éÇëÏ áõÝ»óáÕ,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</si>
  <si>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>Ìñ³·ñ»ñáõÙ ÁÝ¹·ñÏí³ÍÝ»ñÇ ÃÇí, Ù³ñ¹« ³Û¹ ÃíáõÙª</t>
  </si>
  <si>
    <t>Ø³ëÝ³·Çï³Ï³Ý áõëáõóÙ³Ý ï¨áÕáõÃÛáõÝ, ³ÙÇë</t>
  </si>
  <si>
    <t>Ñ³ßÙ³Ý¹³ÙáõÃÛáõÝ áõÝ»óáÕ ³ÝÓ³Ýó ÃÇíÁ</t>
  </si>
  <si>
    <t>Ð³ë³ñ³Ï³Ï³Ý ³ßË³ï³ÝùÝ»ñÇ Íñ³·ñ»ñÇ ÃÇí, Ñ³ï</t>
  </si>
  <si>
    <t>Ð³ë³ñ³Ï³Ï³Ý ³ßË³ï³ÝùÝ»ñÇ Íñ³·ñ»ñÇ ³é³í»É³·áõÛÝ ï¨áÕáõÃÛáõÝ, ³ÙÇë</t>
  </si>
  <si>
    <t>Ìñ³·ñÇ ß³Ñ³éáõÝ»ñÇ ÃÇí, Ù³ñ¹</t>
  </si>
  <si>
    <t>ÆÝùÝ³½µ³Õí³ÍáõÃÛ³Ùµ ³å³Ñáíí³Í ³ÝÓ³Ýó ÃÇí, ³Û¹ ÃíáõÙ</t>
  </si>
  <si>
    <t>²ßË³ï³ÝùÇ ÁÝ¹áõÝí³Í ³ßË³ï³ßáõÏ³ÛáõÙ ³ÝÙñóáõÝ³Ï, Ñ³ßÙ³Ý¹³ÙáõÃÛáõÝ áõÝ»óáÕ ³ÝÓÇÝù, ³Û¹ ÃíáõÙ</t>
  </si>
  <si>
    <t>áõÕ»ÏóáÕ ³ÝÓ³Ýó ÃÇí, Ù³ñ¹</t>
  </si>
  <si>
    <t xml:space="preserve">¶áñÍ³ïáõÇÝ ³ç³ÏóáõÃÛ³Ý ïñ³Ù³¹ñÙ³Ý ï¨áÕáõÃÛáõÝÁ, ³ÙÇë </t>
  </si>
  <si>
    <t xml:space="preserve">àõÕ»ÏóáÕ ³ÝÓÇÝ ³ç³ÏóáõÃÛ³Ý ïñ³Ù³¹ñÙ³Ý ï¨áÕáõÃÛáõÝÁ, ³ÙÇë </t>
  </si>
  <si>
    <t>²ÛÉ í³Ûñ ·áñÍáõÕí³Í ·áñÍ³½áõñÏÝ»ñÇ ÃÇí</t>
  </si>
  <si>
    <t xml:space="preserve"> Ñ³ßÙ³Ý¹³ÙáõÃÛáõÝ áõÝ»óáÕ ³ÝÓ³Ýó ÃÇíÁ</t>
  </si>
  <si>
    <t>Ìñ³·ñ»ñÇ ÃÇí, Ñ³ï</t>
  </si>
  <si>
    <t>Ìñ³·ñ»ñáõÙ Ý»ñ³éí³Í ³ÝÓ³Ýó ÃÇí, Ù³ñ¹</t>
  </si>
  <si>
    <t>Ìñ³·ñÇ ³é³í»É³·áõÛÝ ï¨áÕáõÃÛáõÝÁ, ûñ</t>
  </si>
  <si>
    <t>Ìñ³·ñáõÙ ÁÝ¹·ñÏí³ÍÝ»ñÇ ÃÇí, ³Û¹ ÃíáõÙ</t>
  </si>
  <si>
    <t>Ìñ³·ñÇ ï¨áÕáõÃÛáõÝÁ, ³ÙÇë</t>
  </si>
  <si>
    <t>Ìñ³·ñ»ñÇáõÙ ÁÝ¹·ñÏí³Í ³ÝÓ³Ýó ÃÇí, Ñ³ï, ³Û¹ ÃíáõÙ՝</t>
  </si>
  <si>
    <t xml:space="preserve">ÎÇÝ </t>
  </si>
  <si>
    <t>îÕ³Ù³ñ¹</t>
  </si>
  <si>
    <t>Ð³ë³ñ³Ï³Ï³Ý ³ßË³ï³ÝùÝ»ñÇ Íñ³·ñ»ñÇ ÙÇçÇÝ ï¨áÕáõÃÛáõÝ, ³ÙÇë</t>
  </si>
  <si>
    <t xml:space="preserve">Ìñ³·ñ»ñÇ ÃÇíÁ, ³Û¹ ÃíáõÙ՝ </t>
  </si>
  <si>
    <t xml:space="preserve"> 2 </t>
  </si>
  <si>
    <t xml:space="preserve"> 140 </t>
  </si>
  <si>
    <t xml:space="preserve"> 300 </t>
  </si>
  <si>
    <t xml:space="preserve"> 14 </t>
  </si>
  <si>
    <t xml:space="preserve"> 6 </t>
  </si>
  <si>
    <t xml:space="preserve"> 6699 </t>
  </si>
  <si>
    <t xml:space="preserve"> 60 </t>
  </si>
  <si>
    <t xml:space="preserve"> 100 </t>
  </si>
  <si>
    <t xml:space="preserve"> 57 </t>
  </si>
  <si>
    <t xml:space="preserve"> Üáï³ñÝ»ñÇ ¹»åá½Çï³ÛÇÝ Ñ³ßÇíÝ»ñÇÝ ÷áË³ÝóíáÕ ÙÇ³íáñÇ ÃÇí </t>
  </si>
  <si>
    <t xml:space="preserve"> 230 </t>
  </si>
  <si>
    <t xml:space="preserve"> 227 </t>
  </si>
  <si>
    <t xml:space="preserve"> 0 </t>
  </si>
  <si>
    <t xml:space="preserve"> Î³éáõóÙ³Ý »ÝÃ³Ï³ ûµÛ»ÏïÝ»ñÇ ÃÇíÁ, Ñ³ï </t>
  </si>
  <si>
    <t xml:space="preserve"> Ü³Ë³·Í³Ñ»ï³½áï³Ï³Ý ÷³ëï³ÃÕÃ»ñÇ ÃÇí, Ñ³ï </t>
  </si>
  <si>
    <t xml:space="preserve">  êáóÇ³É³Ï³Ý ¹»åùÇ í³ñÙ³Ý Í³é³ÛáõÃÛ³Ý Ó»éùµ»ñáõÙ (ï»Õ³÷áËí»É ¿ 1117,11006 )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</si>
  <si>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(ï»Õ³÷áËí»É ¿ 1117,11005 )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</si>
  <si>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µ³ñÓñ³óáõÙ, ïáÏáë  </t>
  </si>
  <si>
    <t xml:space="preserve"> 1 </t>
  </si>
  <si>
    <t>1005   ä ³ñ·¨³í×³ñÝ»ñ ¨ å³ïíáí×³ñÝ»ñ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</si>
  <si>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</si>
  <si>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Ùß³Ïí³Í ã¿</t>
  </si>
  <si>
    <t xml:space="preserve"> ²ßË³ï³Ýù³ÛÇÝ ÙÇçÇÝ Ï»Ýë³Ãáß³ÏÁ Ýí³½³·áõÛÝ ëå³éáÕ³Ï³Ý ½³ÙµÛáõÕÇ ³ñÅ»ùÇ ÝÏ³ïÙ³Ùµ, ïáÏáë (ÙÇçÇÝ Ï»Ýë³Ãáß³Ï/³Õù³ïáõÃÛ³Ý í»ñÇÝ ß»Ù)* </t>
  </si>
  <si>
    <t>ß³ñáõÝ³Ï³Ï³Ý</t>
  </si>
  <si>
    <t xml:space="preserve"> ²ßË³ï³Ýù³ÛÇÝ ÙÇçÇÝ Ï»Ýë³Ãáß³ÏÁ </t>
  </si>
  <si>
    <t xml:space="preserve"> Ì»ñáõÃÛ³Ý, Ñ³ßÙ³Ý¹³ÙáõÃÛ³Ý, Ï»ñ³ÏñáÕÇÝ ÏáñóÝ»Éáõ ¹»åùáõÙ Ýå³ëïÝ»ñÇ ÙÇçÇÝ Ù»ÍáõÃÛáõÝ, ¹ñ³Ù </t>
  </si>
  <si>
    <t xml:space="preserve"> Ì³Ûñ³Ñ»Õ ³Õù³ïáõÃÛ³Ý ·ÍÇó ó³Íñ Ýå³ëï ëï³óáÕÝ»ñÇ Ãí³ù³Ý³Ï </t>
  </si>
  <si>
    <t xml:space="preserve">ØÇÝã¨ 18 ï³ñ»Ï³Ý ³é³Ýó ÍÝáÕ³Ï³Ý ËÝ³ÙùÇ ÙÝ³ó³Í »ñ»Ë³Ý»ñÇ ßáõñçûñÛ³ ËÝ³ÙùÇ Ï³½Ù³Ï»ñåáõÙ՝ ³å³Ñáí»Éáí Ýñ³Ýó ¹³ëïÇ³ñ³ÏáõÃÛ³ÝÁ, ýÇ½ÇÏ³Ï³Ý ¨ Ùï³íáñ ½³ñ·³óáõÙÁ,  Çñ³íáõÝùÝ»ñÇ ¨ ß³Ñ»ñÇ å³ßïå³ÝáõÃÛáõÝÁ ¨ Ï³åÁ Ï»Ýë³µ³Ý³Ï³Ý ÁÝï³ÝÇùÝ»ñÇ Ñ»ï </t>
  </si>
  <si>
    <t xml:space="preserve"> ´Ý³ÏãáõÃÛ³Ý ëáóÇ³É³Ï³Ý å³ßïå³ÝáõÃÛ³Ý ÁÝ¹Ñ³Ýáõñ ïÇåÇ ¨ Ñ³ïáõÏ /Ù³ëÝ³·Çï³óí³Í Ñ³ëï³ïáõÃÛáõÝÝ»ñáõÙ ËÝ³ÙíáÕ »ñ»Ë³Ý»ñÇ ÃÇí, »ñ»Ë³,      ³Û¹ ÃíáõÙ՝</t>
  </si>
  <si>
    <t xml:space="preserve">³ÕçÇÏ </t>
  </si>
  <si>
    <t xml:space="preserve"> ïÕ³</t>
  </si>
  <si>
    <t xml:space="preserve"> ºñ»Ë³Ý»ñÇ ëáóÇ³É³Ï³Ý ½³ñ·³óÙ³Ý ³ÝÑ³ï³Ï³Ý Íñ³·ñ»ñáí ³å³Ñáíí³ÍáõÃÛáõÝÁ, ïáÏáë </t>
  </si>
  <si>
    <t>ÐÐ »ñ»Ë³Ý»ñÇ ßáõñçûñÛ³ ËÝ³Ùù ¨ å³ßïå³ÝáõÃÛáõÝ Çñ³Ï³Ý³óÝáÕ Ñ³ëï³ïáõÃÛáõÝÝ»ñáõÙ ËÝ³ÙíáÕ ¨ Ñ³ëï³ïáõÃÛáõÝáõÙ Ñ³ÛïÝí»Éáõ éÇëÏÇ ËÙµáõÙ ·ïÝíáÕ »ñ»Ë³Ý»ñÇ ÁÝï³ÝÇù í»ñ³¹³ñÓÝ»Éáõ ¨ ÙáõïùÁ Ñ³ëï³ïáõÃÛáõÝÝ»ñ Ï³ÝË³ñ·»É»Éáõ Í³é³ÛáõÃÛáõÝÝ»ñ</t>
  </si>
  <si>
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
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</si>
  <si>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Ýß³Ý³Ï»ÉÁ, ÇëÏ ¹ñ³ ³ÝÑÝ³ñÇÝáõÃÛ³Ý ¹»åùáõÙ` ßáõñçûñÛ³ ËÝ³ÙùÇ Ñ³ëï³ïáõÃÛáõÝÝ»ñ ï»Õ³íáñ»ÉÁ </t>
  </si>
  <si>
    <t>Ö·Ý³Å³Ù³ÛÇÝ Ï»ÝïñáÝÝ»ñÇ ÃÇíÁ, Ñ³ï</t>
  </si>
  <si>
    <t xml:space="preserve">Î»Ýë³µ³Ý³Ï³Ý Ï³Ù ûñÇÝ³Ï³Ý Ý»ñÏ³Û³óáõóãÇ ÁÝï³ÝÇù í»ñ³ÙÇ³íáñÙ³Ý áñáßáõÙ Ï³Û³óÝ»Éáõ Ñ³Ù³ñ ·Ý³Ñ³ïáõÙ ³Ýó³Í »ñ»Ë³Ý»ñÇ ÃÇíÁ, »ñ»Ë³ </t>
  </si>
  <si>
    <t>ÀÝï³ÝÇùÝ»ñÇ Ñ»ï í»ñ³ÙÇ³íáñí³Í »ñ»Ë³Ý»ñÇ Ù³ëÝ³µ³ÅÇÝÁ, áõÙ í»ñ³ÙÇ³íáñ»Éáõó Ñ»ïá Ùßï³¹Çï³ñÏáõÙ ¿ ëáó ³ßË³ïáÕÁ, ïáÏáë</t>
  </si>
  <si>
    <t>ì»ñ³ÙÇ³íáñÙ³Ý ßñç³ÝáõÙ å»ï³Ï³Ý ³ç³ÏóáõÃÛáõÝ ëï³óáÕ »ñ»Ë³Ý»ñÇ/ ÁÝï³ÝÇùÝ»ñÇ ÃÇíÁ, Ñ³ï</t>
  </si>
  <si>
    <t>Î»Ýë³µ³Ý³Ï³Ý ÁÝï³ÝÇùÝ»ñÇ Ñ»ï í»ñ³ÙÇ³íáñí³Í »ñ»Ë³Ý»ñÇ Ù³ëÝ³µ³ÅÇÝÁ, ïáÏáë</t>
  </si>
  <si>
    <t xml:space="preserve">Ì³é³ÛáõÃÛ³Ý ï¨áÕáõÃÛáõÝÁ, ³ÙÇë </t>
  </si>
  <si>
    <t>Ä³Ù³Ý³Ï³íáñ ËÝ³ÙùÇ Ñ³ëï³ïáõÃÛáõÝáõÙ ËÝ³ÙíáÕ »ñ»Ë³Ý»ñÇ ÃÇí, »ñ»Ë³</t>
  </si>
  <si>
    <t>ÎÛ³ÝùÇ ¹Åí³ñÇÝ Çñ³íÇ×³ÏáõÙ Ñ³ÛïÝí³Í Ï³Ù Ñ³ßÙ³Ý¹³ÙáõÃÛáõÝ áõÝ»óáÕ 3-18 ï³ñ»Ï³Ý »ñ»Ë³Ý»ñÇ ó»ñ»Ï³ÛÇÝ ËÝ³ÙùÇ, ¹³ëïÇ³ñ³ÏáõÃÛ³Ý, áõëÙ³Ý, ýÇ½ÇÏ³Ï³Ý ¨ Ùï³íáñ ½³ñ·³óÙ³ÝÁ Ýå³ëïáÕ å³ÛÙ³ÝÝ»ñÇ ³å³ÑáíáõÙ, ÇÝãå»ë Ý³¨ ÁÝï³Ý»Ï³Ý µéÝáõÃÛ³Ý »ÝÃ³ñÏí³Í ³ÝÓ³Ýó ³ç³ÏóáõÃÛáõÝ</t>
  </si>
  <si>
    <t xml:space="preserve"> Âñ³ýÇùÇÝ·Ç ¨ ß³Ñ³·áñÍÙ³Ý, ë»é³Ï³Ý µéÝáõÃÛ³Ý »ÝÃ³ñÏí³Í ³ÝÓ³Ýó ëáóÇ³ÉÑá·»µ³Ý³Ï³Ý í»ñ³Ï³Ý·ÝáÕ³Ï³Ý Í³é³ÛáõÃÛáõÝÝ»ñ</t>
  </si>
  <si>
    <t xml:space="preserve"> Âñ³ýÇùÇÝ·Ç ¨ ß³Ñ³·áñÍÙ³Ý՝ µéÝáõÃÛ³Ý »ÝÃ³ñÏí³Í ³ÝÓ³Ýó /ÏÇÝ ïÕ³Ù³ñ¹/ å³ßïå³ÝáõÃÛáõÝ ¨ Ýñ³Ýó Ù³ïã»ÉÇ՝ µ³½Ù³ÏáÕÙ³ÝÇ áõ ûå»ñ³ïÇí ³ç³ÏóáõÃÛ³Ý Ï³½Ù³Ï»ñåáõÙ </t>
  </si>
  <si>
    <t xml:space="preserve">Þ³Ñ³éáõÝ»ñÇ ÃÇí,Ù³ñ¹  ³Û¹ ÃíáõÙ  </t>
  </si>
  <si>
    <t xml:space="preserve">ÏÇÝ   </t>
  </si>
  <si>
    <t>ö³ëï³óÇ Í³é³ÛáõÃÛáõÝ ëï³ó³Í ³ÝÓ³Ýó ¨ Í³é³ÛáõÃÛáõÝ ëï³Ý³Éáõ Çñ³íáõÝù áõÝ»óáÕ ³ÝÓ³Ýó  Ñ³ñ³µ»ñ³ÏóáõÃÛáõÝ, ïáÏáë</t>
  </si>
  <si>
    <t>êáóÇ³É-Ñáգ»µ³Ý³Ï³Ý í»ñ³Ï³ÝգÝáÕ³Ï³Ý Í³é³ÛáõÃÛ³Ý Ñ³Ù³å³ï³ëË³ÝáõÃÛáõÝÁ ë³ÑÙ³Ýí³Í ã³÷áñáßÇãÝ»ñÇÝ, ïáÏáë</t>
  </si>
  <si>
    <t xml:space="preserve">Ì³é³ÛáõÃÛáõÝÝ»ñÇ áñ³ÏÇ í»ñ³µ»ñÛ³É ¹ñ³Ï³Ý Ï³ñÍÇù ³ñï³Ñ³Ûï³Í ß³Ñ³éáõÝ»ñ,  ïáÏáëë,        ³Û¹ ÃíáõÙ    </t>
  </si>
  <si>
    <t xml:space="preserve"> Ì³é³ÛáõÃÛ³Ý  ³é³í»É³·áõÛÝ ï¨áÕáõÃÛáõÝÁ, ³ÙÇë </t>
  </si>
  <si>
    <t xml:space="preserve"> ÀÝï³ÝÇùáõÙ µéÝáõÃÛ³Ý »ÝÃ³ñÏí³Í ³ÝÓ³Ýó ³å³ëï³ñ³ÝÇ Í³é³ÛáõÃÛáõÝÝ»ñ»ñ </t>
  </si>
  <si>
    <t xml:space="preserve">ö³ëï³óÇ Í³é³ÛáõÃÛáõÝ ëï³ó³Í ³ÝÓ³Ýó ¨ Í³é³ÛáõÃÛáõÝ ëï³Ý³Éáõ Çñ³íáõÝù áõÝ»óáÕ ³ÝÓ³Ýó  Ñ³ñ³µ»ñ³ÏóáõÃÛáõÝÁ, ïáÏáë   </t>
  </si>
  <si>
    <t xml:space="preserve">Ì³é³ÛáõÃÛáõÝÝ»ñÇ áñ³ÏÇ í»ñ³µ»ñÛ³É ¹ñ³Ï³Ý Ï³ñÍÇù ³ñï³Ñ³Ûï³Í ß³Ñ³éáõÝ»ñ,  ïáÏáë,        ³Û¹ ÃíáõÙ    </t>
  </si>
  <si>
    <t xml:space="preserve">Ì³é³ÛáõÃÛáõÝÝ»ñÇ Ù³ïáõóáõÙ </t>
  </si>
  <si>
    <t xml:space="preserve"> ÀÝï³ÝÇùáõÙ µéÝáõÃÛ³Ý »ÝÃ³ñÏí³Í ³ÝÓ³Ýó ³ç³ÏóáõÃÛ³Ý Ï»ÝïñáÝÝ»ñÇ Í³é³ÛáõÃÛáõÝÝ»ñ</t>
  </si>
  <si>
    <t xml:space="preserve"> ÀÝï³ÝÇùáõÙ µéÝáõÃÛ³Ý »ÝÃ³ñÏí³Í ³ÝÓ³Ýó /ÏÇÝ ïÕ³Ù³ñ¹/ «ÀÝï³ÝÇùáõÙ µéÝáõÃÛ³Ý Ï³ÝË³ñ·»ÉÙ³Ý, ÁÝï³ÝÇùáõÙ µéÝáõÃÛ³Ý »ÝÃ³ñÏí³Í ³ÝÓ³Ýó å³ßïå³ÝáõÃÛ³Ý ¨ ÁÝï³ÝÇùáõÙ Ñ³Ù»ñ³ßËáõÃÛ³Ý í»ñ³Ï³Ý·ÝÙ³Ý Ù³ëÇÝ»  ÐÐ ûñ»ÝùÇ 19-ñ¹ Ñá¹í³ÍÇ å³Ñ³ÝçÝ»ñÇÝ Ñ³Ù³å³ï³ëË³Ý Í³é³ÛáõÃÛáõÝÝ»ñÇ ïñ³Ù³¹ñáõÙ</t>
  </si>
  <si>
    <t xml:space="preserve">ºñ»Ë³Ý»ñÇÝ ËÝ³ÙùÇ ó»ñ»Ï³ÛÇÝ Í³é³ÛáõÃÛáõÝÝ»ñÇ ïñ³Ù³¹ñáõÙ </t>
  </si>
  <si>
    <t>ÎÛ³ÝùÇ ¹Åí³ñÇÝ Çñ³íÇ×³ÏáõÙ Ñ³ÛïÝí³Í, Ñ³ßÙ³Ý¹áõÃÛáõÝ áõÝ»óáÕ »ñ»Ë³Ý»ñÇÝ ó»ñ»Ï³ÛÇÝ ËÝ³ÙùÇ Í³é³ÛáõÃÛáõÝÝ»ñÇ ïñ³Ù³¹ñáõÙ՝ ëáóÇ³É-Ñá·»µ³Ý³Ï³Ý, Ù³ÝÏ³í³ñÅ³Ï³Ý, í»ñ³Ï³Ý·ÝáÕ³Ï³Ý Í³é³ÛáõÃÛáõÝÝ»ñÇ ïñ³Ù³¹ñÙ³Ý, ÏñÃ³Ï³Ý Ï³ñáÕáõÃÛáõÝÝ»ñÇ ½³ñ·³óÙ³Ý, ÇÝãå»ë Ý³¨ »ñ»Ë³Ý»ñÇ ßáõñçûñÛ³ Ñ³ëï³ïáõÃÛáõÝÝ»ñ ÙáõïùÇ Ï³ÝË³ñ·»ÉÙ³Ý ÙÇçáóáí</t>
  </si>
  <si>
    <t>îñ³Ù³¹ñí³Í Í³é³ÛáõÃÛ³Ý Ñ³Ù³å³ï³ëË³ÝáõÃÛáõÝÁ ë³ÑÙ³Ýí³Í ã³÷áñáßÇãÝ»ñÇÝ /ïáÏáë/</t>
  </si>
  <si>
    <t xml:space="preserve">Þ³Ñ³éáõÝ»ñÇ ÃÇí,Ù³ñ¹   </t>
  </si>
  <si>
    <t xml:space="preserve">êáóÇ³É³Ï³Ý Ñá·³ÍáõÃÛ³Ý ó»ñ»Ï³ÛÇÝ Ï»ÝïñáÝÝ»ñÇ ÃÇíÁ, Ñ³ï  </t>
  </si>
  <si>
    <t xml:space="preserve">ºñ»Ë³Ý»ñÇ՝ ëáóÇ³É³Ï³Ý ½³ñ·³óÙ³Ý ³ÝÑ³ï³Ï³Ý Íñ³·ñ»ñáí ³å³Ñáíí³ÍáõÃÛáõÝÁ, ïáÏáë </t>
  </si>
  <si>
    <t xml:space="preserve"> ºñ»Ë³Ý»ñÇ ËÝ³ÙùÇ ßáõñçûñÛ³ Ñ³ëï³ïáõÃÛáõÝÝ»ñ ÙáõïùÁ  Ï³ÝË³ñ·»Éí³Í »ñ»Ë³Ý»ñÇ ÃÇíÁ՝ ó»ñ»Ï³ÛÇÝ ËÝ³ÙùÇ Ñ³ëï³ïáõÃÛ³Ý »ñ»Ë³Ý»ñÇ Ãí³ù³Ý³ÏáõÙ, ïáÏáë </t>
  </si>
  <si>
    <t xml:space="preserve">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 </t>
  </si>
  <si>
    <t xml:space="preserve">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  </t>
  </si>
  <si>
    <t xml:space="preserve">ºñ»Ë³Ý»ñÇ ßáõñçûñÛ³ ËÝ³ÙùÇ µÝ³ÏãáõÃÛ³Ý ëáóÇ³É³Ï³Ý å³ßïå³ÝáõÃÛ³Ý Ñ³ëï³ïáõÃÛáõÝÝ»ñáõÙ  ËÝ³ÙíáÕ  ¹åñáóáõÙ  ëáíáñáÕ »ñ»Ë³Ý»ñ </t>
  </si>
  <si>
    <t>ºñ»Ë³Ý»ñÇ ßáõñçûñÛ³ ËÝ³ÙùÇ µÝ³ÏãáõÃÛ³Ý ëáóÇ³É³Ï³Ý å³ßïå³ÝáõÃÛ³Ý Ñ³ëï³ïáõÃÛáõÝÝ»ñáõÙ ËÝ³ÙíáÕ՝¹åñáóáõÙ ëáíáñáÕ »ñ»Ë³Ý»ñÇ ÃÇí , »ñ»Ë³ ³Û¹ ÃíáõÙ</t>
  </si>
  <si>
    <t xml:space="preserve">¶áõÙ³ñÇ ïÝûñÇÝÙ³Ý ÑÙïáõÃÛáõÝÝ»ñ áõÝ»óáÕ »ñ»Ë³Ý»ñÇ ÃÇí, »ñ»Ë³, ³Û¹ ÃíáõÙ՝ </t>
  </si>
  <si>
    <t xml:space="preserve"> îñ³Ýëý»ñïÇ í×³ñÙ³Ý Ñ³×³Ë³Ï³ÝáõÃÛáõÝÁ,  ³Ý·³Ù</t>
  </si>
  <si>
    <t>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</si>
  <si>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ºñ»Ë³Ý»ñÇÝ ÁÝï³ÝÇù í»ñ³¹³ñÓÝ»Éáõ Ñ³Ù³ñ ÁÝï³ÝÇùÝ»ñÇ å³ÛÙ³Ý³Ï³Ý µ³ñ»Ýå³ëï ÉÇÝ»ÉÁ  (ÁÝï³ÝÇùÇ ëáóÇ³É-ïÝï»ë³Ï³Ý, µÝ³Ï³ñ³Ý³ÛÇÝ-Ï»Ýó³Õ³ÛÇÝ å³ÛÙ³ÝÝ»ñÁ ¨ µ³ñáÛ³Ñá·»µ³Ý³Ï³Ý ÙÃÝáÉáñïÁ) </t>
  </si>
  <si>
    <t xml:space="preserve">ºñ»Ë³Ý»ñÇ ßáõñçûñÛ³ ËÝ³ÙùÇ µÝ³ÏãáõÃÛ³Ý ëáóÇ³É³Ï³Ý å³ßïå³ÝáõÃÛ³Ý Ñ³ëï³ïáõÃÛáõÝÝ»ñÇ ßñç³Ý³í³ñïÝ»ñÇÝ ÙÇ³Ýí³· ¹ñ³Ù³Ï³Ý û·ÝáõÃÛ³Ý ïñ³Ù³¹ñáõÙ </t>
  </si>
  <si>
    <t xml:space="preserve">ºñ»Ë³Ý»ñÇ ßáõñçûñÛ³ ËÝ³ÙùÇ µÝ³ÏãáõÃÛ³Ý ëáóÇ³É³Ï³Ý å³ßïå³ÝáõÃÛ³Ý Ñ³ëï³ïáõÃÛáõÝÝ»ñÇ ßñç³Ý³í³ñï Ñ³Ý¹Çë³Ý³ÉÁ </t>
  </si>
  <si>
    <t xml:space="preserve">ÊÝ³Ù³ï³ñ ÁÝï³ÝÇùáõÙ »ñ»Ë³ÛÇ ËÝ³ÙùÇ ¨ ¹³ëïÇ³ñ³ÏáõÃÛ³Ý ³ç³ÏóáõÃÛ³Ý ïñ³Ù³¹ñáõÙ </t>
  </si>
  <si>
    <t xml:space="preserve">ºñ»Ë³Ý»ñÇ ßáõñçûñÛ³ ËÝ³ÙùÇ µÝ³ÏãáõÃÛ³Ý ëáóÇ³É³Ï³Ý å³ßïå³ÝáõÃÛ³Ý Ñ³ëï³ïáõÃÛáõÝÝ»ñáõÙ ËÝ³ÙíáÕ ³é³Ýó ÍÝáÕ³Ï³Ý ËÝ³ÙùÇ ÙÝ³ó³Í »ñ»Ë³Ý»ñÇ ËÝ³ÙùÇ ¨ ¹³ëïÇ³ñ³ÏáõÃÛ³Ý µ³ñ»Ýå³ëï å³ÛÙ³ÝÝ»ñÇ ëï»ÕÍáõÙ` Ýñ³Ýó ËÝ³Ù³ï³ñ ÁÝï³ÝÇùÝ»ñ ï»Õ³íáñ»Éáõ ÙÇçáóáí </t>
  </si>
  <si>
    <t>Ð³ßí³éí³Í ËÝ³Ù³ï³ñ ÍÝáÕ ¹³éÝ³É ó³ÝÏ³óáÕ ³ÝÓ³Ýó Ãí³ù³Ý³ÏÁ, ³ÝÓ</t>
  </si>
  <si>
    <t xml:space="preserve">ÊÝ³Ù³ï³ñ ÁÝï³ÝÇùÝ»ñáõÙ ËÝ³Ùù ëï³óáÕ »ñ»Ë³Ý»ñÇ ÃÇí,»ñ»Ë³ </t>
  </si>
  <si>
    <t>ÊÝ³Ù³ï³ñáõÃÛáõÝÇó ¹áõñë »Ï³Í »ñ»Ë³Ý»ñÇ Ãí³ù³Ý³ÏÁ, »ñ»Ë³</t>
  </si>
  <si>
    <t xml:space="preserve">¸ñ³Ù³Ï³Ý ÷áËÑ³ïáõóáõÙ ëï³ó³Í ß³Ñ³éáõÝ»ñÇ ÃÇí , Ù³ñ¹  ³Û¹ ÃíáõÙ  </t>
  </si>
  <si>
    <t>ö³ëï³óÇ ¹ñ³Ù³Ï³Ý ÷áËÑ³ïáõóáõÙ ëï³ó³Í ³ÝÓ³Ýó ¨ ¹ñ³Ù³Ï³Ý ÷áË³ïáõóáõÙ ëï³Ý³Éáõ Çñ³íáõÝù áõÝ»óáÕ ³ÝÓ³Ýó  Ñ³ñ³µ»ñ³ÏóáõÃÛáõÝÁ, ïáÏáë, ³Û¹ ÃíáõÙ</t>
  </si>
  <si>
    <t>¸ñ³Ù³Ï³Ý ÷áË³ïáõóÙ³Ý Ñ³Ù³å³ï³ëË³ÝáõÃÛáõÝÁ ë³ÑÙ³Ýí³Í ã³÷áñáßÇãÝ»ñÇÝ, /ïáÏáë</t>
  </si>
  <si>
    <t xml:space="preserve">Ì³é³ÛáõÃÛáõÝÝ»ñÇ áñ³ÏÇ í»ñ³µ»ñÛ³É ¹ñ³Ï³Ý Ï³ñÍÇù ³ñï³Ñ³Ûï³Í ß³Ñ³éáõÝ»Ç ÃÇíÁ, ïáÏáë,  ³Û¹ ÃíáõÙ    </t>
  </si>
  <si>
    <t xml:space="preserve"> îñ³Ýëý»ñïÇ í×³ñÙ³Ý Ñ³×³Ë³Ï³ÝáõÃÛáõÝÁ,   ³Ý·³Ù </t>
  </si>
  <si>
    <t>87,50</t>
  </si>
  <si>
    <t>ÀÝï³ÝÇùáõÙ µéÝáõÃÛ³Ý »ÝÃ³ñÏí³ÍÝ»ñÇÝ Å³Ù³Ý³Ï³íáñ ³ç³ÏóáõÃÛáõÝ</t>
  </si>
  <si>
    <t>ÀÝï³ÝÇùáõÙ µéÝáõÃÛ³Ý »ÝÃ³ñÏí³Í ³ÝÓ³Ýó ýÇÝ³Ýë³Ï³Ý ³ç³ÏóáõÃÛ³Ý ïñ³Ù³¹ñáõÙ ÐÐ Ï³é³í³ñáõÃÛ³Ý 2019 Ãí³Ï³ÝÇ Ù³ñïÇ 29-Ç N333-Ü áñáßÙ³Ùµ ë³ÑÙ³Ýí³Í ¹ñáõÛÃÝ»ñÇ å³Ñ³ÝçÝ»ñÇÝ Ñ³Ù³å³ï³ëË³Ý՝ ¿ áã ³í»ÉÇ, ù³Ý 150.0 Ñ³½. ¹ñ³ÙÇ ã³÷áí</t>
  </si>
  <si>
    <t>ÐÐ Ï³é³í³ñáõÃÛ³Ý 2019 Ãí³Ï³ÝÇ Ù³ñïÇ 29-Ç N333-Ü áñáßÙ³Ùµ ë³ÑÙ³Ýí³Í ¹ñáõÛÃÝ»ñÇ å³Ñ³ÝçÝ»ñÇÝ Ñ³Ù³å³ï³ëË³Ý</t>
  </si>
  <si>
    <t>ÐÐ í³ñã³å»ïÇ ³ßË³ï³Ï³½Ù, ³Û¹ ÃíáõÙ՝</t>
  </si>
  <si>
    <t>§Ð³Ýñ³ÛÇÝ Ï³å»ñÇ ¨ ï»Õ»Ï³ïíáõÃÛ³Ý Ï»ÝïñáÝ¦ äà²Î</t>
  </si>
  <si>
    <t>§ÎáÝ¹Ç ³é³ÝÓÝ³ïÝ»ñÇ ïÝï»ëáõÃÛáõÝ¦ äà²Î</t>
  </si>
  <si>
    <t>ÐÐ ëÝÝ¹³ÙÃ»ñùÇ ³Ýíï³Ý·áõÃÛ³Ý ï»ëã³Ï³Ý Ù³ñÙÇÝ</t>
  </si>
  <si>
    <t>ÐÐ ù³Õ³ù³ßÇÝáõÃÛ³Ý, ï»ËÝÇÏ³Ï³Ý ¨ Ññ¹»Ñ³ÛÇÝ ³Ýíï³Ý·áõÃÛ³Ý ï»ëã³Ï³Ý Ù³ñÙÇÝ</t>
  </si>
  <si>
    <t>ÐÐ µÝ³å³Ñå³ÝáõÃÛ³Ý ¨ ÁÝ¹»ñùÇ ï»ëã³Ï³Ý Ù³ñÙÇÝ</t>
  </si>
  <si>
    <t>ÐÐ ÏñÃáõÃÛ³Ý ï»ëã³Ï³Ý Ù³ñÙÇÝ</t>
  </si>
  <si>
    <t>ÐÐ ßáõÏ³ÛÇ í»ñ³ÑëÏáÕáõÃÛ³Ý ï»ëã³Ï³Ý Ù³ñÙÇÝ</t>
  </si>
  <si>
    <t>ÐÐ ³éáÕç³å³Ñ³Ï³Ý ¨ ³ßË³ï³ÝùÇ ï»ëã³Ï³Ý Ù³ñÙÇÝ</t>
  </si>
  <si>
    <t>ÐÐ ¹³ï³Ï³Ý ¹»å³ñï³Ù»Ýï, ³Û¹ ÃíáõÙ՝</t>
  </si>
  <si>
    <t>¸³ï³íáñÝ»ñ</t>
  </si>
  <si>
    <t>¸³ï³Ï³Ý ¹»å³ñï³Ù»ÝïáõÙ Ñ³ëïÇù³óáõó³Ïáí Ý³Ë³ï»ëí³Í Ñ³ëïÇù ½µ³Õ»óÝáÕ ³ÝÓÇÝù</t>
  </si>
  <si>
    <t>ÐÐ ï³ñ³Íù³ÛÇÝ Ï³é³í³ñÙ³Ý ¨ »ÝÃ³Ï³éáõóí³ÍùÝ»ñÇ Ý³Ë³ñ³ñáõÃÛáõÝ</t>
  </si>
  <si>
    <t>Ñ³Ýñ³ÏñÃ³Ï³Ý ¹åñáóÝ»ñ /ºñ¨³Ý/</t>
  </si>
  <si>
    <t>Î³ñ»Ý ¸»ÙÇñ×Û³ÝÇ ³Ýí³Ý ºñ¨³ÝÇ Ù»ïñáåáÉÇï»Ý</t>
  </si>
  <si>
    <t>§Ð³ÛÏ³Ï³Ý ³ïáÙ³ÛÇÝ ¿É»Ïïñ³Ï³Û³Ý¦ ö´À</t>
  </si>
  <si>
    <t>ÐÐ ï³ñ³Íù³ÛÇÝ Ï³é³í³ñÙ³Ý ¨ ½³ñ·³óÙ³Ý Ý³Ë³ñ³ñáõÃÛáõÝ, ³Û¹ ÃíáõÙ՝</t>
  </si>
  <si>
    <t>äñáµ³óÇ³ÛÇ Í³é³ÛáõÃÛáõÝ</t>
  </si>
  <si>
    <t>§²ñ¹³ñ³¹³ïáõÃÛ³Ý ³Ï³¹»ÙÇ³¦ äà²Î</t>
  </si>
  <si>
    <t>§Æñ³í³Ï³Ý ÏñÃáõÃÛ³Ý ¨ í»ñ³Ï³Ý·ÝáÕ³Ï³Ý Íñ³·ñ»ñÇ Çñ³Ï³Ý³óÙ³Ý Ï»ÝïñáÝ¦ äà²Î</t>
  </si>
  <si>
    <t>§Æñ³í³Ï³Ý ÏñÃáõÃ«Ð³Û³ëï³ÝÇ Ð³Ýñ³å»ïáõÃÛ³Ý ³ñ¹³ñ³¹³ïáõÃÛ³Ý Ý³Ë³ñ³ñáõÃÛ³Ý Ã³ñ·Ù³ÝáõÃÛáõÝÝ»ñÇ Ï»ÝïñáÝ¦ äà²Î</t>
  </si>
  <si>
    <t>§Ð³Û³ëï³ÝÇ ³½·³ÛÇÝ ³ñËÇí¦ äà²Î</t>
  </si>
  <si>
    <t>ÐÐ ¿ÏáÝáÙÇÏ³ÛÇ Ý³Ë³ñ³ñáõÃÛáõÝ</t>
  </si>
  <si>
    <t>§Üáñ³ÙáõÍáõÃÛ³Ý ¨ Ó»éÝ»ñ»óáõÃÛ³Ý ³½·³ÛÇÝ Ï»ÝïñáÝ¦ äà²Î</t>
  </si>
  <si>
    <t>¼µáë³ßñçáõÃÛ³Ý ÏáÙÇï»</t>
  </si>
  <si>
    <t>ÐÐ ³éáÕç³å³ÑáõÃÛ³Ý Ý³Ë³ñ³ñáõÃÛáõÝ, ³Û¹ ÃíáõÙ՝</t>
  </si>
  <si>
    <t>ÐÐ ³ñ¹³ñ³¹³ïáõÃÛ³Ý Ý³Ë³ñ³ñáõÃÛáõÝ, ³Û¹ ÃíáõÙ՝</t>
  </si>
  <si>
    <t>ÐÐ ¿ÏáÝáÙÇÏ³ÛÇ Ý³Ë³ñ³ñáõÃÛáõÝ, ³Û¹ ÃíáõÙ՝</t>
  </si>
  <si>
    <t>ÐÐ ³ñï³ùÇÝ ·áñÍ»ñÇ Ý³Ë³ñ³ñáõÃÛáõÝ, ³Û¹ ÃíáõÙ՝</t>
  </si>
  <si>
    <t>§Ð³Û³ëï³ÝÇ Ð³Ýñ³å»ïáõÃÛ³Ý ³ñï³ùÇÝ ·áñÍ»ñÇ Ý³Ë³ñ³ñáõÃÛ³Ý ¹Çí³Ý³·Çï³Ï³Ý ¹åñáó¦ äà²Î</t>
  </si>
  <si>
    <t>ÐÐ ßñç³Ï³ ÙÇç³í³ÛñÇ Ý³Ë³ñ³ñáõÃÛáõÝ</t>
  </si>
  <si>
    <t>§Ð³Û³ëï³ÝÇ µÝáõÃÛ³Ý å»ï³Ï³Ý Ã³Ý·³ñ³Ý¦ äà²Î</t>
  </si>
  <si>
    <t>ÐÐ ßñç³Ï³ ÙÇç³í³ÛñÇ Ý³Ë³ñ³ñáõÃÛáõÝ, ³Û¹ ÃíáõÙ՝</t>
  </si>
  <si>
    <t>ÐÐ ÏñÃáõÃÛ³Ý, ·ÇïáõÃÛ³Ý, Ùß³ÏáõÛÃÇ ¨ ëåáñïÇ Ý³Ë³ñ³ñáõÃÛáõÝ, ³Û¹ ÃíáõÙ՝</t>
  </si>
  <si>
    <t>ÐÐ ÏñÃáõÃÛ³Ý, ·ÇïáõÃÛ³Ý, Ùß³ÏáõÛÃÇ ¨ ëåáñïÇ Ý³Ë³ñ³ñáõÃÛ³Ý ³å³ñ³ï</t>
  </si>
  <si>
    <t>È»½íÇ ÎáÙÇï»</t>
  </si>
  <si>
    <t>´³ñÓñ³·áõÛÝ áñ³Ï³íáñÙ³Ý ÏáÙÇï»</t>
  </si>
  <si>
    <t>Ñ³Ýñ³ÏñÃ³Ï³Ý ¹åñáóÝ»ñ</t>
  </si>
  <si>
    <t>Ñ³ïáõÏ Ñ³Ýñ³ÏñÃ³Ï³Ý ¹åñáóÝ»ñ</t>
  </si>
  <si>
    <t>Ý³ËÝ³Ï³Ý Ù³ëÝ³·Çï³Ï³Ý áõëáõÙÝ³Ï³Ý Ñ³ëï³ïáõÃÛáõÝÝ»ñ</t>
  </si>
  <si>
    <t>§Ø³ï»Ý³¹³ñ³Ý¦ Ø»ëñáå Ø³ßïáóÇ ³Ýí³Ý ÑÇÝ Ó»é³·ñ»ñÇ ·Çï³Ñ»ï³½áï³Ï³Ý ÇÝëïÇïáõï</t>
  </si>
  <si>
    <t>Ã³Ý·³ñ³ÝÝ»ñ</t>
  </si>
  <si>
    <t>·ñ³¹³ñ³ÝÝ»ñ</t>
  </si>
  <si>
    <t>Ã³ïñáÝÝ»ñ</t>
  </si>
  <si>
    <t>Ñ³Ù»ñ·³ÛÇÝ Ï³½Ù³Ï»ñåáõÃÛáõÝÝ»ñ</t>
  </si>
  <si>
    <t>§êï»÷³Ý³í³ÝÇ Ùß³ÏáõÛÃÇ ¨ Å³Ù³ÝóÇ Ï»ÝïñáÝ¦ äà²Î</t>
  </si>
  <si>
    <t>§Øß³ÏáõÃ³ÛÇÝ ³ñÅ»ùÝ»ñÇ ÷áñÓ³·Çï³Ï³Ý Ï»ÝïñáÝ¦ äà²Î</t>
  </si>
  <si>
    <t>§Ð³Û³ëï³ÝÇ ³½·³ÛÇÝ ÏÇÝáÏ»ÝïñáÝ¦ äà²Î</t>
  </si>
  <si>
    <t>§ä³ïÙ³Ùß³ÏáõÃ³ÛÇÝ Å³é³Ý·áõÃÛ³Ý ·Çï³Ñ»ï³½áï³Ï³Ý Ï»ÝïñáÝ¦ äà²Î</t>
  </si>
  <si>
    <t xml:space="preserve"> §ºñ»Ë³Ý»ñÇ Ñ³ïáõÏ ëï»ÕÍ³·áñÍ³Ï³Ý Ï»ÝïñáÝ¦ äà²Î</t>
  </si>
  <si>
    <t>Ð³Û³ëï³ÝÇ Ð³Ýñ³å»ïáõÃÛ³Ý §ÄàÔàìð¸²Î²Ü¦ å³ïí³íáñ ÏáãÙ³ÝÝ ³ñÅ³Ý³ó³Í ³ÝÓÇÝù</t>
  </si>
  <si>
    <t>§ºñ¨³ÝÇ ä. â³ÛÏáíëÏáõ ³Ýí³Ý ÙÇçÝ³Ï³ñ· »ñ³Åßï³Ï³Ý Ù³ëÝ³·Çï³Ï³Ý ¹åñáó¦ äà²Î</t>
  </si>
  <si>
    <t>§²ñÙ»Ýåñ»ë» Éñ³ïí³Ï³Ý ·áñÍ³Ï³ÉáõÃÛáõÝ¦ ö´À</t>
  </si>
  <si>
    <t>ÐÐ ÏñÃáõÃÛ³Ý, ·ÇïáõÃÛ³Ý, Ùß³ÏáõÛÃÇ ¨ ëåáñïÇ Ý³Ë³ñ³ñáõÃÛ³Ý ³å³ñ³ï, ³Û¹ ÃíáõÙ՝</t>
  </si>
  <si>
    <t>ï³ñ»óÝ»ñÇ ïáõÝ-ÇÝï»ñÝ³ïÝ»ñ</t>
  </si>
  <si>
    <t>»ñ»Ë³Ý»ñÇ ïáõÝ-ÇÝï»ñÝ³ïÝ»ñ</t>
  </si>
  <si>
    <t>»ñ»Ë³Ý»ñÇ ËÝ³ÙùÇ ó»ñ»Ï³ÛÇÝ Ï»ÝïñáÝÝ»ñ</t>
  </si>
  <si>
    <t>§îÝ³ÛÇÝ å³ÛÙ³ÝÝ»ñáõÙ ÙÇ³ÛÝ³Ï ï³ñ»óÝ»ñÇ ¨ Ñ³ßÙ³Ý¹³ÙÝ»ñÇ ëáóÇ³É³Ï³Ý ëå³ë³ñÏÙ³Ý Ï»ÝïñáÝ¦ äà²Î</t>
  </si>
  <si>
    <t>ÐÐ ³ßË³ï³ÝùÇ ¨ ëáóÇ³É³Ï³Ý Ñ³ñó»ñÇ Ý³Ë³ñ³ñáõÃÛáõÝ, ³Û¹ ÃíáõÙ՝</t>
  </si>
  <si>
    <t>ÐÐ µ³ñÓñ ï»ËÝáÉá·Ç³Ï³Ý ³ñ¹ÛáõÝ³µ»ñáõÃÛ³Ý Ý³Ë³ñ³ñáõÃÛáõÝ</t>
  </si>
  <si>
    <t>è³½Ù³ñ¹ÛáõÝ³µ»ñáõÃÛ³Ý ÏáÙÇï»</t>
  </si>
  <si>
    <t>ÐÐ µ³ñÓñ ï»ËÝáÉá·Ç³Ï³Ý ³ñ¹ÛáõÝ³µ»ñáõÃÛ³Ý Ý³Ë³ñ³ñáõÃÛáõÝ, ³Û¹ ÃíáõÙ՝</t>
  </si>
  <si>
    <t>ÐÐ ýÇÝ³ÝëÝ»ñÇ Ý³Ë³ñ³ñáõÃÛ³ÝÁ »ÝÃ³Ï³ Ù³ñÙÇÝ` ·ÝáõÙÝ»ñÇ Ñ»ï Ï³åí³Í µáÕáùÝ»ñ ùÝÝáÕ ³ÝÓÇÝù</t>
  </si>
  <si>
    <t xml:space="preserve">öñÏ³ñ³ñ Í³é³ÛáõÃÛáõÝ </t>
  </si>
  <si>
    <t>ÐÐ Ï³¹³ëïñÇ ÏáÙÇï»</t>
  </si>
  <si>
    <t>ÐÐ ï³ñ³Íù³ÛÇÝ Ï³é³í³ñÙ³Ý ¨ »ÝÃ³Ï³éáõóí³ÍùÝ»ñÇ Ý³Ë³ñ³ñáõÃÛ³Ý çñ³ÛÇÝ ÏáÙÇï»</t>
  </si>
  <si>
    <t>ÐÐ äºÎ §àõëáõÙÝ³Ï³Ý Ï»ÝïñáÝ¦ äà²Î</t>
  </si>
  <si>
    <t>ÐÐ ÏñÃáõÃÛ³Ý, ·ÇïáõÃÛ³Ý, Ùß³ÏáõÛÃÇ ¨ ëåáñïÇ Ý³Ë³ñ³ñáõÃÛ³Ý ·ÇïáõÃÛ³Ý ÏáÙÇï»</t>
  </si>
  <si>
    <t>¶ÇïáõÃÛ³Ý ÏáÙÇï»</t>
  </si>
  <si>
    <t>ÐÐ  ·ÇïáõÃÛáõÝÝ»ñÇ ³½·³ÛÇÝ ³Ï³¹»ÙÇ³ÛÇ ÐÇÙÝ³ñ³ñ ·Çï³Ï³Ý ·ñ³¹³ñ³Ý</t>
  </si>
  <si>
    <t>§ø»Ý¹É¦ ëÇÝùñáïñáÝ³ÛÇÝ Ñ»ï³½áïáõÃÛáõÝÝ»ñÇ ÇÝëïÇïáõï</t>
  </si>
  <si>
    <t xml:space="preserve">². Æ. ²ÉÇË³ÝÛ³ÝÇ ³Ýí³Ý ³½·³ÛÇÝ ·Çï³Ï³Ý É³µáñ³ïáñÇ³ </t>
  </si>
  <si>
    <t>ÐÐ ·ÇïáõÃÛáõÝÝ»ñÇ ³½·³ÛÇÝ ³Ï³¹»ÙÇ³</t>
  </si>
  <si>
    <t>ÐÐ ï³ñ³Íù³ÛÇÝ Ï³é³í³ñÙ³Ý ¨ »ÝÃ³Ï³éáõóí³ÍùÝ»ñÇ Ý³Ë³ñ³ñáõÃÛ³Ý ù³Õ³ù³óÇ³Ï³Ý ³íÇ³óÇ³ÛÇ ÏáÙÇï»</t>
  </si>
  <si>
    <t xml:space="preserve">ÐÐ ³ñï³ùÇÝ ·áñÍ»ñÇ Ý³Ë³ñ³ñáõÃÛ³Ý å»ï³Ï³Ý ³ñ³ñáÕ³Ï³ñ·Ç Í³é³ÛáõÃÛáõÝ </t>
  </si>
  <si>
    <t>ÐÐ ï³ñ³Íù³ÛÇÝ Ï³é³í³ñÙ³Ý ¨ »ÝÃ³Ï³éáõóí³ÍùÝ»ñÇ Ý³Ë³ñ³ñáõÃÛ³Ý å»ï³Ï³Ý ·áõÛùÇ Ï³é³í³ñÙ³Ý ÏáÙÇï»</t>
  </si>
  <si>
    <t>ÐÐ ï³ñ³Íù³ÛÇÝ Ï³é³í³ñÙ³Ý ¨ »ÝÃ³Ï³éáõóí³ÍùÝ»ñÇ Ý³Ë³ñ³ñáõÃÛ³Ý ÙÇ·ñ³óÇáÝ Í³é³ÛáõÃÛáõÝ</t>
  </si>
  <si>
    <t>ØÇ·ñ³óÇáÝ Í³é³ÛáõÃÛáõÝ</t>
  </si>
  <si>
    <t>§Ð³ïáõÏ Ï³ó³ñ³Ý¦ äà²Î</t>
  </si>
  <si>
    <t xml:space="preserve">ÐÐ ³ñ¹³ñ³¹³ïáõÃÛ³Ý Ý³Ë³ñ³ñáõÃÛ³Ý ùñ»³Ï³ï³ñáÕ³Ï³Ý Í³é³ÛáõÃÛáõÝ </t>
  </si>
  <si>
    <t>ÐÐ ßñç³Ï³ ÙÇç³í³ÛñÇ Ý³Ë³ñ³ñáõÃÛ³Ý ³Ýï³é³ÛÇÝ ÏáÙÇï»</t>
  </si>
  <si>
    <t>ÐÐ ÞÇñ³ÏÇ  Ù³ñ½å»ï³ñ³Ý</t>
  </si>
  <si>
    <t>Ùß³ÏáõÛÃÇ ïÝ»ñ, Ï»ÝïñáÝÝ»ñ</t>
  </si>
  <si>
    <t>ÐÐ ýÇÝ³ÝëÝ»ñÇ Ý³Ë³ñ³ñáõÃÛáõÝ, ³Û¹ ÃíáõÙ՝</t>
  </si>
  <si>
    <t>ÐÐ ³ñï³Ï³ñ· Çñ³íÇ×³ÏÝ»ñÇ Ý³Ë³ñ³ñáõÃÛáõÝ, ³Û¹ ÃíáõÙ՝</t>
  </si>
  <si>
    <t>ÐÐ å»ï³Ï³Ý »Ï³ÙáõïÝ»ñÇ ÏáÙÇï», ³Û¹ ÃíáõÙ՝</t>
  </si>
  <si>
    <t>ÐÐ ÏñÃáõÃÛ³Ý, ·ÇïáõÃÛ³Ý, Ùß³ÏáõÛÃÇ ¨ ëåáñïÇ Ý³Ë³ñ³ñáõÃÛ³Ý ·ÇïáõÃÛ³Ý ÏáÙÇï», ³Û¹ ÃíáõÙ՝</t>
  </si>
  <si>
    <t>ÐÐ ï³ñ³Íù³ÛÇÝ Ï³é³í³ñÙ³Ý ¨ »ÝÃ³Ï³éáõóí³ÍùÝ»ñÇ Ý³Ë³ñ³ñáõÃÛ³Ý ÙÇ·ñ³óÇáÝ Í³é³ÛáõÃÛáõÝ, ³Û¹ ÃíáõÙ՝</t>
  </si>
  <si>
    <t>ÐÐ ²ñ³·³ÍáïÝÇ Ù³ñ½Ç Ñ³Ýñ³ÏñÃ³Ï³Ý ¹åñáóÝ»ñ</t>
  </si>
  <si>
    <t>§ÐÐ Îáï³ÛùÇ Ùß³ÏáõÛÃÇ ïáõÝ¦ äà²Î</t>
  </si>
  <si>
    <t>å»ï³Ï³Ý ¹ñ³Ù³ïÇÏ³Ï³Ý Ã³ïñáÝ</t>
  </si>
  <si>
    <t>ÐÐ ²ñÙ³íÇñÇ Ù³ñ½å»ï³ñ³ÝÇ »ÝÃ³Ï³ÛáõÃÛ³Ý Ñ³Ýñ³ÏñÃ³Ï³Ý ¹åñáóÝ»ñ</t>
  </si>
  <si>
    <t>ÐÐ ÏñÃáõÃÛ³Ý, ·ÇïáõÃÛ³Ý, Ùß³ÏáõÛÃÇ ¨ ëåáñïÇ Ý³Ë³ñ³ñáõÃÛáõÝ</t>
  </si>
  <si>
    <t>Ù³ëÝ³·Çï³Ï³Ý áõëáõóáõÙ ³Ýó³Í Ñ³ßÙ³Ý¹³ÙáõÃÛáõÝ áõÝ»óáÕ ³ÝÓ³Ýó ÃÇí, Ù³ñ¹</t>
  </si>
  <si>
    <t xml:space="preserve">Ø³ëÝ³·Çï³Ï³Ý áõëáõóÙ³Ý Íñ³·ñ»ñÇ Ñ³Ù³å³ï³ëË³ÝáõÃÛáõÝÝ ³ßË³ï³ßáõÏ³ÛáõÙ å³Ñ³Ýç³ñÏ áõÝ»óáÕ ³ßË³ï³ï»Õ»ñÇÝ, ïáÏáë </t>
  </si>
  <si>
    <t xml:space="preserve">Þ³Ñ³éáõÝ»ñÇ ·áÑáõÝ³ÏáõÃÛ³Ý Ù³Ï³ñ¹³ÏÁ, ïáÏáë </t>
  </si>
  <si>
    <t>áõëáõóáõÙ ³Ýó³Í Ñ³ßÙ³Ý¹³ÙáõÃÛáõÝ áõÝ»óáÕ ³ÝÓ³Ýó ÃÇíÁ</t>
  </si>
  <si>
    <t>àõëáõóáõÙ ³ÝóÝ»Éáõó Ñ»ïá Ó»éÝ³ñÏ³ïÇñ³Ï³Ý ·áñÍáõÝ»áõÃÛáõÝ ëÏë³Í ß³Ñ³éáõÝ»ñÇ ÃÇíÁ áõëáõóáõÙ ³Ýó³Í ß³Ñ³éáõÝ»ñÇ ÁÝ¹Ñ³Ýáõñ ÃíáõÙ, ïáÏáë</t>
  </si>
  <si>
    <t>Þ³Ñ³éáõÝ»ñÇ ·áÑáõÝ³ÏáõÃÛ³Ý Ù³Ï³ñ¹³ÏÁ, ïáÏáë</t>
  </si>
  <si>
    <t>Ð³ë³ñ³Ï³Ï³Ý ³ßË³ï³ÝùÝ»ñÇ Íñ³·ñ»ñáõÙ ÁÝ¹·ñÏí³Í ·áñÍ³½áõñÏÝ»ñÇ ÃÇí, Ù³ñ¹, ³Û¹ ÃíáõÙ՝</t>
  </si>
  <si>
    <t>¶áñÍ³ïáõÇ Ùáï ³ßË³ï³Ýù³ÛÇÝ åñ³ÏïÇÏ³ ³Ýó³Í ·áñÍ³½áõñÏÝ»ñÇ ÃÇí, Ù³ñ¹, ³Û¹ ÃíáõÙ՝</t>
  </si>
  <si>
    <t xml:space="preserve">²ßË³ï³Ýù³ÛÇÝ åñ³ÏïÇÏ³ ³Ýó³Í Ñ³ßÙ³Ý¹³ÙáõÃÛáõÝ áõÝ»óáÕ ³ÝÓ³Ýó ÃÇí, Ù³ñ¹ </t>
  </si>
  <si>
    <t>²ßË³ï³Ýù³ÛÇÝ åñ³ÏïÇÏ³ÛÇ ï¨áÕáõÃÛáõÝÁ, ³ÙÇë</t>
  </si>
  <si>
    <t>²Ùë³Ï³Ý í³ñÓ³í×³ñÇ ã³÷Á,  Ñ³½. ¹ñ³Ù</t>
  </si>
  <si>
    <t xml:space="preserve"> Øï³íáñ ËÝ¹ÇñÝ»ñ áõÝ»óáÕ ³ÝÓ³Ýó ßáõñçûñÛ³ ËÝ³ÙùÇ Í³é³ÛáõÃÛáõÝÝ»ñ Ñ³Ù³ÛÝù³Ñ»Ýù ÷áùñ ËÙµ³ÛÇÝ ïÝ»ñáõÙ (1032.11008.Øï³íáñ ËÝ¹ÇñÝ»ñ áõÝ»óáÕ ³ÝÓ³Ýó ßáõñçûñÛ³ ËÝ³ÙùÇ Í³é³ÛáõÃÛáõÝÝ»ñ )</t>
  </si>
  <si>
    <t xml:space="preserve"> Øï³íáñ ËÝ¹ÇñÝ»ñ  áõÝ»óáÕ ³ÝÓ³Ýó ßáõñçûñÛ³ ËÝ³ÙùÇ ¨ ëáóÇ³É-Ñá·»µ³Ý³Ï³Ý í»ñ³Ï³Ý·ÝÙ³Ý Í³é³ÛáõÃÛáõÝÝ»ñÇ ïñ³Ù³¹ñáõÙ</t>
  </si>
  <si>
    <t xml:space="preserve"> Ðá·»Ï³Ý ³éáÕçáõÃÛ³Ý ËÝ¹ÇñÝ»ñ áõÝ»óáÕ ³ÝÓ³Ýó ßáõñçûñÛ³  ËÝ³ÙùÇ  Í³é³ÛáõÃÛáõÝÝ»ñ   Ñ³Ù³ÛÝù³Ñ»Ýù ÷áùñ ËÙµ³ÛÇÝ ïÝ»ñáõÙ (1032.11009.Ðá·»Ï³Ý ³éáÕçáõÃÛ³Ý ËÝ¹ÇñÝ»ñ áõÝ»óáÕ ³ÝÓ³Ýó ßáõñçûñÛ³ ËÝ³ÙùÇ Í³é³ÛáõÃÛáõÝÝ»ñÇ ïñ³Ù³¹ñáõÙ) </t>
  </si>
  <si>
    <t xml:space="preserve"> Ðá·»Ï³Ý ³éáÕçáõÃÛ³Ý ËÝ¹ÇñÝ»ñ áõÝ»óáÕ ³ÝÓ³Ýó ßáõñçûñÛ³ ËÝ³ÙùÇ Í³é³ÛáõÃÛáõÝÝ»ñÇ ïñ³Ù³¹ñáõÙ</t>
  </si>
  <si>
    <t>Øï³íáñ ËÝ¹ÇñÝ»ñ  áõÝ»óáÕ ³ÝÓ³Ýó ßáõñçûñÛ³ ËÝ³ÙùÇ ¨ ëáóÇ³É-Ñá·»µ³Ý³Ï³Ý í»ñ³Ï³Ý·ÝÙ³Ý Í³é³ÛáõÃÛáõÝÝ»ñÇ ïñ³Ù³¹ñáõÙ</t>
  </si>
  <si>
    <t xml:space="preserve"> êå³ë³ñÏíáÕ ³ÝÓ³Ýó (ËÝ³ÙíáÕÝ»ñÇ) ÃÇí, Ù³ñ `³Û¹ ÃíáõÙ</t>
  </si>
  <si>
    <t>Ðá·»Ï³Ý ³éáÕçáõÃÛ³Ý ËÝ¹ÇñÝ»ñ áõÝ»óáÕ ³ÝÓ³Ýó ßáõñçûñÛ³ ËÝ³ÙùÇ Í³é³ÛáõÃÛáõÝÝ»ñÇ ïñ³Ù³¹ñáõÙ</t>
  </si>
  <si>
    <t xml:space="preserve"> êå³ë³ñÏíáÕ ³ÝÓ³Ýó (ËÝ³ÙíáÕÝ»ñÇ) ÃÇí, ³Û¹ ÃíáõÙ՝</t>
  </si>
  <si>
    <t>´Ý³ÏãáõÃÛ³Ý ëáóÇ³É³Ï³Ý å³ßïå³ÝáõÃÛ³Ý Ñ³ëï³ïáõÃÛáõÝÝ»ñÇ ßñç³Ý³í³ñïÝ»ñÇ ëáóÇ³É³Ï³Ý µÝ³Ï³ñ³Ý³ÛÇÝ ýáÝ¹Ç Ñ»ñÃ³óáõó³ÏáõÙ Ñ³ßí³éí³Í ÁÝï³ÝÇùÝ»ñ</t>
  </si>
  <si>
    <r>
      <rPr>
        <sz val="10"/>
        <rFont val="Arial LatArm"/>
        <family val="2"/>
      </rPr>
  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</t>
    </r>
    <r>
      <rPr>
        <i/>
        <sz val="10"/>
        <rFont val="Arial LatArm"/>
        <family val="2"/>
      </rPr>
      <t xml:space="preserve">
</t>
    </r>
  </si>
  <si>
    <t>2024Ã ï³ñÇ                (Ñ³½. ¹ñ³Ù)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</si>
  <si>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</si>
  <si>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</si>
  <si>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Æñ³Ï³Ý³óíáÕ Ñ»ï³½áïáõÃÛáõÝÝ»ñÇ ÃÇí (Ñ³ï)</t>
  </si>
  <si>
    <t xml:space="preserve">êáóÇ³É³Ï³Ý å³ßïå³ÝáõÃÛ³Ý áÉáñïÇ í»ñ³å³ïñ³ïáõÙ ³Ýó³ÍÝ»ñÇ ÃÇí
</t>
  </si>
  <si>
    <t xml:space="preserve">êáóÇ³É³Ï³Ý å³ßïå³ÝáõÃÛ³Ý áÉáñïÇ ³ßË³ïáÕÝ»ñÇ í»ñ³å³ïñ³ëïáõÙÝ»ñÇ Ñ³Ù³ñ ï³ñ»Ï³Ý Ùß³Ïí³Í Ýáñ Íñ³·ñ»ñÇ ÃÇí (Ñ³ï)
</t>
  </si>
  <si>
    <t xml:space="preserve">ì»ñ³å³ïñ³ëïáõÙÝ»ñÇ Ñ³Ù³ñ ï³ñ»Ï³Ý í»ñ³Ý³Ûí³Í ·áñÍáÕ Íñ³·ñ»ñÇ ÃÇí (Ñ³ï)
</t>
  </si>
  <si>
    <t xml:space="preserve">ì»ñ³å³ïñ³ëïíáÕÝ»ñÇ ·áÑáõÝ³ÏáõÃÛ³Ý ·Ý³Ñ³ï³Ï³Ý 
</t>
  </si>
  <si>
    <t>ì»ñ³å³ïñ³ëïáõÙÝ»ñÇ Ñ³Ù³ñ ï³ñ»Ï³Ý Ùß³Ïí³Í Ù»Ãá¹³Ï³Ý ÝÛáõÃ»ñÇ ÃÇí (Ñ³ï)</t>
  </si>
  <si>
    <t xml:space="preserve">Øß³Ïí³Í Ù»Ãá¹³Ï³Ý áõÕ»óáõÛó»ñÇ ÃÇí (Ñ³ï)
</t>
  </si>
  <si>
    <t xml:space="preserve">Ø³ëÝ³·Çï³Ï³Ý ÏáÕÙÝáñáßÙ³Ý áõÕÕáõÃÛ³Ùµ áõëáõóáõÙ ³Ýó³Í Ù³ëÝ³·»ïÝ»ñÇ ÃÇí (Ñ³ï)
</t>
  </si>
  <si>
    <t>êáõå»ñíÇ½Ç³ÛÇ Í³é³ÛáõÃÛáõÝÝ»ñ ëï³ó³Í Ù³ëÝ³·»ïÝ»ñÇ ÃÇí (Ñ³ï)</t>
  </si>
  <si>
    <t xml:space="preserve">2021Ã ëå³ëíáÕ
</t>
  </si>
  <si>
    <t xml:space="preserve">2022Ã ï³ñÇ
</t>
  </si>
  <si>
    <t>2024Ã</t>
  </si>
  <si>
    <t>Ø³ëÝ³·Çï³Ï³Ý áõëáõóÙ³Ý ¨ í»ñ³å³ïñ³ëïÙ³Ý ÙÇçáó³éáõÙÝ»ñÇó Ù³ëÝ³ÏÇóÝ»ñÇ ·áÑáõÝ³ÏáõÃÛ³Ý Ù³Ï³ñ¹³ÏÁ(%)</t>
  </si>
  <si>
    <t xml:space="preserve"> 17 </t>
  </si>
  <si>
    <t xml:space="preserve"> 3 </t>
  </si>
  <si>
    <t xml:space="preserve"> 1264 </t>
  </si>
  <si>
    <t xml:space="preserve"> 85 </t>
  </si>
  <si>
    <t xml:space="preserve"> Î³éáõóíáÕ, í»ñ³Ï³éáõóíáÕ Ï³Ù í»ñ³Ýáñá·íáÕ ûµÛ»ÏïÝ»ñÇ Ù³Ï»ñ»ë, ù.Ù. </t>
  </si>
  <si>
    <t xml:space="preserve"> 30 </t>
  </si>
  <si>
    <t>Üáñ Ó»éùµ»ñí³Í ë³ñù³íáñáõÙÝñÇ Ù³ëÝ³µ³ÅÇÝÁ ÁÝ¹Ñ³ÝáõñÇ Ù»ç</t>
  </si>
  <si>
    <t>î³ñ»óÝ»ñÇ ßáõñçûñÛ³ ËÝ³ÙùÇ ¨ ëáóÇ³É³Ï³Ý ëå³ë³ñÏÙ³Ý Çñ³Ï³Ý³óáõÙ</t>
  </si>
  <si>
    <t>Ð³ïáõÏ ËÙµ»ñÇÝ ¹³ëí³Í áñáß³ÏÇ Ï³ï»·áñÇ³ÛÇ ³ÝÓ³Ýó Ï³ó³ñ³Ýáí, Ï³ÑáõÛùáí ¨ ³é³çÇÝ µÅßÏ³Ï³Ý û·ÝáõÃÛ³Ý Í³é³ÛáõÃÛáõÝÝ»ñáí ³å³ÑáíáõÙ</t>
  </si>
  <si>
    <t xml:space="preserve"> îÝ³ÛÇÝ å³ÛÙ³ÝÝ»ñáõÙ ÙÇ³ÛÝ³Ï ï³ñ»óÝ»ñÇ ¨ Ñ³ßÙ³Ý¹³ÙÝ»ñÇ ËÝ³ÙùÇ ïñ³Ù³¹ñÙ³Ý ¨ ëáóÇ³É³Ï³Ý ëå³ë³ñÏÙ³Ý Ñ³Ù³å³ï³ëË³ÝáõÃÛáõÝÁ ë³ÑÙ³Ýí³Í Ýí³½³·áõÛÝ ã³÷áñáßÇãÝ»ñÇÝ (ÙáÝÇïáñÇÝ·Ç ¨ ·Ý³Ñ³ïÙ³Ý ³ñ¹ÛáõÝùÝ»ñ), ïáÏáë </t>
  </si>
  <si>
    <t xml:space="preserve"> ´Ý³ÏãáõÃÛ³Ý ëáó© å³ßïå³ÝáõÃÛ³Ý Ñ³ëï³ïáõÃÛáõÝÝ»ñáõÙ ï³ñ»óÝ»ñÇ ¨ Ñ³ßÙ³Ý¹³ÙáõÃÛáõÝ áõÝ»óáÕ 18 ï³ñÇÝ Éñ³ó³Í ³ÝÓ³Ýó ßáõñçûñÛ³ ËÝ³ÙùÇ՝ Çñ³í³Ï³Ý ËáñÑñ¹³ïíáõÃÛ³Ý՝ ëáóÇ³É-Ñá·»µ³Ý³Ï³Ý՝ µÅßÏ© û·ÝáõÃÛ³Ý՝  ³ßË³ï³Ýù³ÛÇÝ Ã»ñ³åÇ³ÛÇ ïñ³Ù³¹ñáõÙ ¨ ³½³ï Å³Ù³ÝóÇ Ï³½Ù³Ï»ñåáõÙ </t>
  </si>
  <si>
    <t>²ßË³ï³ÝùÇ ¨ ëáóÇ³É³Ï³Ý Ñ³ñó»ñÇ Ý³Ë³ñ³ñáõÃÛáõÝ ¨ ÙñóáõÛÃáõÙ Ñ³ÕÃ³Í Ï³½Ù³Ï»ñåáõÃÛáõÝÝ»ñ</t>
  </si>
  <si>
    <t xml:space="preserve"> Þ³Ñ³éáõÇ ¹ÇÙ»Éáõó Ñ»ïá ó»ñ»Ï³ÛÇÝ Ï»ÝïñáÝÝ»ñáõÙ Í³é³ÛáõÃÛáõÝÝ»ñÇ  ëï³óÙ³Ý ÙÇçÇÝ Å³ÙÏ»ï, ûñ </t>
  </si>
  <si>
    <t>ºñ»Ë³Ý»ñÇ ËÝ³ÙùÇ ßáõñçûñÛ³ Í³é³ÛáõÃÛáõÝÝ»ñÇ Ï³éáõÛóÝ»ñáõÙ »ñ»Ë³Ý»ñÇ ÃíÇ Ýí³½áõÙ, ïáÏáë</t>
  </si>
  <si>
    <t>ò»ñ»Ï³ÛÇÝ ËÝ³ÙùÇ Í³é³ÛáõÃÛáõÝÝ»ñÇ Ù³ïáõóÙ³Ý Í³ÍÏáõÛÃÁ ÐÐ ï³ñ³ÍùáõÙ, ïáÏáë</t>
  </si>
  <si>
    <t xml:space="preserve">Øï³íáñ Ñ³ßÙ³Ý¹³ÙáõÃÛáõÝ áõÝ»óáÕ ³ÝÓ³Ýó ó»ñ»Ï³ÛÇÝ ëáóÇ³É-í»ñ³Ï³Ý·ÝáÕ³Ï³Ý Í³é³ÛáõÃÛáõÝÝ»ñ </t>
  </si>
  <si>
    <t xml:space="preserve">  Ð³ßÙ³Ý¹³ÙáõÃÛáõÝ áõÝ»óáÕ ³ÝÓ³Ýó ³ç³ÏóáÕ ÙÇçáóÝ»ñÇ í»ñ³Ýáñá·áõÙ </t>
  </si>
  <si>
    <t xml:space="preserve">Øï³íáñ ¨ Ñá·»Ï³Ý ËÝ¹ÇñÝ»ñáí  Ñ³ßÙ³Ý¹³ÙáõÃÛáõÝ áõÝ»óáÕ ³ÝÓ³Ýó ó»ñ»Ï³ÛÇÝ ëáóÇ³É-í»ñ³Ï³Ý·ÝáÕ³Ï³Ý Í³é³ÛáõÃÛáõÝÝ»ñ  </t>
  </si>
  <si>
    <t xml:space="preserve"> Ìñ³·ñ»ñÇ ¨ ß³Ñ³éáõÝ»ñÇ` ÐÐ ûñ»Ýë¹ñáõÃÛ³Ùµ ë³ÑÙ³Ýí³Í ÁÝïñáõÃÛ³Ý ã³÷³ÝÇßÝ»ñÇÝ Ñ³Ù³å³ï³ëË³ÝáõÃÛáõÝÁ, ïáÏáë 
</t>
  </si>
  <si>
    <t xml:space="preserve"> Þ³Ñ³éáõÝ»ñÇ ·áÑáõÝ³ÏáõÃÛ³Ý Ù³Ï³ñ¹³ÏÁ, ïáÏáë </t>
  </si>
  <si>
    <t xml:space="preserve"> ¸³ëÁÝÃ³óÝ»ñÇ ù³Ý³ÏÁ </t>
  </si>
  <si>
    <t xml:space="preserve"> Ø³ëÝ³·Çï³Ï³Ý áõëáõóáõÙÇó Ñ»ïá՝ Ù»Ï ï³ñí³ ÁÝÃ³óùáõÙ ½µ³Õí³ÍáõÃÛáõÝ Ó»éù µ»ñ³Í ³ÝÓ³Ýó Ù³ëÝ³µ³ÅÇÝÁ Íñ³·ñ»ñáõÙ  ÁÝ¹·ñÏí³ÍÝ»ñÇ ÁÝ¹Ñ³Ýáõñ ÃíáõÙ, ïáÏáë </t>
  </si>
  <si>
    <t xml:space="preserve"> Ìñ³·ñÇ ³ñ¹ÛáõÝùáõÙ Ù»Ï ï³ñí³ ÁÝÃ³óùáõÙ ½µ³Õí³ÍáõÃÛáõÝ Ó»éù µ»ñ³Í ³ÝÓ³Ýó Ù³ëÝ³µ³ÅÇÝÁ, ïáÏáë </t>
  </si>
  <si>
    <t>Ð³ßÙ³Ý¹³ÙáõÃÛáõÝ áõÝ»óáÕ ³ÝÓ³Ýó ÃÇíÁ, áñáÝó Ñ³Ù³ñ Çñ³Ï³Ý³óí»É ¿ ³ßË³ï³ï»ÕÇ Ñ³ñÙ³ñ»óáõÙ</t>
  </si>
  <si>
    <t xml:space="preserve">Ìñ³·ñÇ ³ñ¹ÛáõÝùáõÙ Ù»Ï ï³ñí³ ÁÝÃ³óùáõÙ ½µ³Õí³ÍáõÃÛáõÝ Ó»éù µ»ñ³Í ³ÝÓ³Ýó Ù³ëÝ³µ³ÅÇÝÁ ß³Ñ³éáõÝ»ñÇ ÁÝ¹Ñ³Ýáõñ ÃíáõÙ, ïáÏáë </t>
  </si>
  <si>
    <t>Ìñ³·ñáõÙ ÁÝ¹·ñÏí³Í ³ÝÓ³Ýó ï»ë³Ï³ñ³ñ ÏßÇéÁ ï³ñí³ ÁÝÃ³óùáõÙ  ·áñÍ³½áõñÏÇ Ï³ñ·³íÇ×³Ï ëï³ó³Í ³ÝÓ³Ýó Ãí³ù³Ý³ÏáõÙ, ïáÏáë</t>
  </si>
  <si>
    <t>êáóÇ³É³Ï³Ý µÝ³Ï³ñ³Ý³ÛÇÝ ýáÝ¹áõÙ Ý»ñ³éí³Í Ï³éáõÛóÝ»ñáõÙ µÝ³ÏíáÕ  ³ÝÓ³Ýó (ÁÝï³ÝÇùÝ»ñÇ)  ÃÇí</t>
  </si>
  <si>
    <t xml:space="preserve">ÁÝï³ÝÇùáõÙ 3 ³Ýã³÷³Ñ³ë »ñ»Ë³ áõÝ»óáÕ՝ ËÝ³ÙùÇ  Ýå³ëï ëï³Ý³Éáõ Çñ³íáõÝù áõÝ»óáÕÝ»ñÇ Ãí³ù³Ý³ÏÁ, ÙÇçÇÝ ³Ùë³Ï³Ý </t>
  </si>
  <si>
    <t xml:space="preserve">ºñÏ³ñ³ÙÛ³ Í³é³ÛáõÃÛ³Ý »Ýë³Ãáß³Ï³éáõÝ»ñÇ ÃÇí, Ù³ñ¹ </t>
  </si>
  <si>
    <t xml:space="preserve">Ð³ßÙ³Ý¹³ÙáõÃÛ³Ý ½ÇÝíáñ³Ï³Ý Ï»Ýë³Ãáß³Ï³éáõÝ»ñÇ ÃÇí, Ù³ñ¹ </t>
  </si>
  <si>
    <t xml:space="preserve">½ÇÝÍ³é³ÛáÕÇ Ù³Ñí³Ý ¹»åùáõÙ Ýñ³ ÁÝï³ÝÇùÇ ³Ý¹³ÙÝñÇÝ Ï»ñ³ÏñáÕÇÝ ÏáñóÝ»Éáõ ¹»åùáõÙ½ÇÝíáñ³Ï³Ý Ï»Ýë³Ãáß³Ï³éáõÝ»ñÇ ÃÇí, Ù³ñ¹ </t>
  </si>
  <si>
    <t xml:space="preserve">Ì»ñáõÃÛ³Ý Ýå³ëï³éáõÝ»ñÇ ÃÇí, Ù³ñ¹ </t>
  </si>
  <si>
    <t xml:space="preserve">Ð³ßÙ³Ý¹³ÙáõÃÛ³Ý Ýå³ëï³éáõÝ»ñÇ  ÃÇí, Ù³ñ¹ </t>
  </si>
  <si>
    <t xml:space="preserve">Î»ñ³ÏñáÕÇÝ ÏáñóÝ»Éáõ ¹»åùáõÙ Ýå³ëï³éáõÝ»ñÇ ÃÇí, Ù³ñ¹ </t>
  </si>
  <si>
    <t xml:space="preserve"> êáóÇ³É³Ï³Ý µÝ³Ï³ñ³Ý³ÛÇÝ ýáÝ¹Ç  Ï³ó³ñ³ÝÝ»ñáõÙ µÝ³ÏíáÕ ÙÇ³ÛÝ³Ï Ï»Ýë³Ãáß³Ï³éáõÝ»ñÇÝ ÏáÙáõÝ³É Í³Ëë»ñÇ ¹ÇÙ³ó ¹ñ³Ù³Ï³Ý ÷áËÑ³ïáõóáõÙ </t>
  </si>
  <si>
    <t xml:space="preserve">êáóÇ³É³Ï³Ý µÝ³Ï³ñ³Ý³ÛÇÝ ýáÝ¹Ç  Ï³ó³ñ³ÝÝ»ñáõÙ µÝ³ÏíáÕ ÙÇ³ÛÝ³Ï Ï»Ýë³Ãáß³Ï³éáõÝ»ñÇÝ ÏáÙáõÝ³É /·³½Ç, ¿É»Ïïñ³¿Ý»ñ·Ç³ÛÇ ¨ çñ³Ù³ï³Ï³ñ³ñÙ³Ý í³ñÓ³í×³ñÝ»ñÇ/ Í³Ëë»ñÇ ¹ÇÙ³ó ¹ñ³Ù³Ï³Ý ÷áËÑ³ïáõóáõÙ </t>
  </si>
  <si>
    <t xml:space="preserve"> êáóÇ³É³Ï³Ý µÝ³Ï³ñ³Ý³ÛÇÝ ýáÝ¹Ç  Ï³ó³ñ³ÝÝ»ñáõÙ µÝ³ÏíáÕ ÙÇ³ÛÝ³Ï Ï»Ýë³Ãáß³Ï³éáõÝ»ñÇÝ ÏáÙáõÝ³É /·³½Ç, ¿É»Ïïñ³¿Ý»ñ·Ç³ÛÇ ¨ çñ³Ù³ï³Ï³ñ³ñÙ³Ý í³ñÓ³í×³ñÝ»ñÇ/ Í³Ëë»ñÇ ¹ÇÙ³ó ¹ñ³Ù³Ï³Ý ÷áËÑ³ïáõóáõÙ </t>
  </si>
  <si>
    <t xml:space="preserve"> êáóÇ³É³Ï³Ý µÝ³Ï³ñ³Ý³ÛÇÝ ýáÝ¹Ç  Ï³ó³ñ³ÝÝ»ñáõÙ µÝ³ÏíáÕ ÙÇ³ÛÝ³Ï Ï»Ýë³Ãáß³Ï³éáõ </t>
  </si>
  <si>
    <t xml:space="preserve">êáóÇ³É³Ï³Ý µÝ³Ï³ñ³Ý³ÛÇÝ ýáÝ¹Ç  Ï³ó³ñ³ÝÝ»ñáõÙ µÝ³ÏíáÕ ÙÇ³ÛÝ³Ï Ï»Ýë³Ãáß³Ï³éáõÝ»ñÇ ÃÇí </t>
  </si>
  <si>
    <t>Ìñ³·ñÇ ß³Ñ³éáõÝ»ñÇ ÃíÇ ³í»É³óáõմ 3,8%-áí</t>
  </si>
  <si>
    <t xml:space="preserve">êáóÇ³É³Ï³Ý ³å³ÑáíáõÃÛ³Ý Í³é³ÛáõÃÛ³Ý  ï»ËÝÇÏ³Ï³Ý Ñ³·»óí³ÍáõÃÛ³Ý ³å³ÑáíáõÙ </t>
  </si>
  <si>
    <t>ØÇçáó³éÙ³Ý ÝÏ³ñ³·ñáõÃÛáõÝÁª</t>
  </si>
  <si>
    <t xml:space="preserve"> êáóÇ³É³Ï³Ý ³å³ÑáíáõÃÛ³Ý Í³é³ÛáõÃÛ³Ý  ·áñÍáõÝ»áõÃÛ³Ý Ñ³Ù³ñ ³ÝÑñ³Å»ßï í³ñã³Ï³Ý ë³ñù³íáñáõÙÝ»ñÇ Ó»éùµ»ñáõÙ </t>
  </si>
  <si>
    <t>ØÇçáó³éÙ³Ý ï»ë³ÏÁª</t>
  </si>
  <si>
    <t xml:space="preserve">ä»ï³Ï³Ý Ù³ñÙÇÝÝ»ñÇ ÏáÕÙÇó û·ï³·áñÍíáÕ áã ýÇÝ³Ýë³Ï³Ý ³ÏïÇíÝ»ñÇ Ñ»ï ·áñÍ³éÝáõÃÛáõÝÝ»ñ </t>
  </si>
  <si>
    <t xml:space="preserve"> 1015 </t>
  </si>
  <si>
    <t xml:space="preserve">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</si>
  <si>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>Î³é³í³ñáõÃÛ³Ý 2012Ã. ¹»Ïï»Ùµ»ñÇ 27-Ç N 1691-Ü áñáßÙ³Ùµ ë³ÑÙ³Ýí³Í ³ÝÓÇÝù</t>
  </si>
  <si>
    <t>êáó÷³Ã»ÃÇ ß³Ñ³éáõÝ»ñ (Ù³ñ¹)</t>
  </si>
  <si>
    <t>üÇÝ³Ýë³Ï³Ý</t>
  </si>
  <si>
    <t>ÐÐ ³ßË³ï³ÝùÇ ¨ ëáóÇ³É³Ï³Ý Ñ³ñó»ñÇ Ý³Ë³ñ³ñáõÃÛ³Ý ÙÇ³ëÝ³Ï³Ý ëáóÇ³É³Ï³Ý Í³é³ÛáõÃÛáõÝ</t>
  </si>
  <si>
    <t xml:space="preserve">Ð³Ýñ³ÛÇÝ Ñ»é³ñÓ³ÏáÕÇ ËáñÑáõñ¹ </t>
  </si>
  <si>
    <t>ÐÐ ì³Ûáó ÓáñÇ Ù³ñ½å»ï³ñ³Ý</t>
  </si>
  <si>
    <t>§Ð³Û³ëï³ÝÇ Ð³Ýñ³å»ïáõÃÛ³Ý ³ñ¹³ñ³¹³ïáõÃÛ³Ý Ý³Ë³ñ³ñáõÃÛ³Ý ùñ»³Ï³ï³ñáÕ³Ï³Ý µÅßÏáõÃÛ³Ý  Ï»ÝïñáÝ¦ äà²Î</t>
  </si>
  <si>
    <t>§ö³ëï³í³í»ñ³·ñ³Ï³Ý ýÇÉÙ»ñÇ §Ð³ÛÏ¦ ÏÇÝáëïáõ¹Ç³¦ äà²Î</t>
  </si>
  <si>
    <t>§Ð³Ûáó ó»Õ³ëå³ÝáõÃÛ³Ý Ã³Ý·³ñ³Ý-ÇÝëïÇïáõï¦ ÑÇÙÝ³¹ñ³Ù</t>
  </si>
  <si>
    <t>§ºñ¨³ÝÇ ¶¨áñ· ¾ÙÇÝÇ ³Ýí³Ý ÃÇí 182 ³í³· ¹åñáó¦ ÑÇÙÝ³¹ñ³Ù</t>
  </si>
  <si>
    <t xml:space="preserve">§Ì³ÕÏáõÝù µ³ó ¹åñáó¦ ÑÇÙÝ³¹ñ³Ù </t>
  </si>
  <si>
    <t>§Ð³Û-ãÇÝ³Ï³Ý µ³ñ»Ï³ÙáõÃÛ³Ý ¹åñáó¦ ÑÇÙÝ³¹ñ³Ù</t>
  </si>
  <si>
    <t>§Ö³ñï³ñ³å»ïáõÃÛ³Ý ¨ ßÇÝ³ñ³ñáõÃÛ³Ý Ð³Û³ëï³ÝÇ ³½·³ÛÇÝ Ñ³Ù³Éë³ñ³ÝÇ  Ø. ²µ»ÕÛ³ÝÇ ³Ýí³Ý N 3 ³í³· ¹åñáó¦</t>
  </si>
  <si>
    <t>§ºñ¨³ÝÇ å»ï³Ï³Ý Ù³ÝÏ³í³ñÅ³Ï³Ý Ñ³Ù³Éë³ñ³ÝÇ  N 57 ³í³· ¹åñáó¦</t>
  </si>
  <si>
    <t>§ºñ¨³ÝÇ Ø Ð»ñ³óáõ ³Ýí³Ý å»ï³Ï³Ý µÅßÏ³Ï³Ý Ñ³Ù³Éë³ñ³ÝÇ  §Ð»ñ³óÇ¦ ³í³· ¹åñáó¦</t>
  </si>
  <si>
    <t>§Ð³Û³ëï³ÝÇ ³½·³ÛÇÝ åáÉÇï»ËÝÇÏ³Ï³Ý Ñ³Ù³Éë³ñ³ÝÇ ºñ¨³ÝÇ ³í³· ¹åñáó¦</t>
  </si>
  <si>
    <t>Øß³ÏáõÃ³ÛÇÝ ûµÛ»ÏïÝ»ñ (Ã³Ý·³ñ³Ý,Ã³ïñáÝ)</t>
  </si>
  <si>
    <t xml:space="preserve">Þ³Ñ³éáõÝ»ñÇ ÃÇí, Ù³ñ¹  ³Û¹ ÃíáõÙ  </t>
  </si>
  <si>
    <t xml:space="preserve">ïÕ³ </t>
  </si>
  <si>
    <t xml:space="preserve">ÀÝï³ÝÇùáõÙ µéÝáõÃÛ³Ý »ÝÃ³ñÏí³Í ³ÝÓ³Ýó, ³ÝÑñ³Å»ßïáõÃÛ³Ý ¹»åùáõÙ Ýñ³Ýó ËÝ³ÙùÇ ï³Ï »ÕáÕ »ñ»Ë³Ý»ñÇÝ  ³ÝÑ³ïáõÛó ³å³Ñáí µÝ³Ï»ÉÇ ï³ñ³Íùáí, ëÝÝ¹áí ¨ Ñ³·áõëïáí ³å³ÑáíáõÙ, Ñá·»µ³Ý³Ï³Ý ¨ Çñ³í³µ³Ý³Ï³Ý û·ÝáõÃÛ³Ý ïñ³Ù³¹ñáõÙ, ÇÝãå»ë Ý³¨ ûñ»Ýë¹ñáõÃÛ³Ùµ ë³ÑÙÝ³Ýí³Í ëáóÇ³É³Ï³Ý ³ç³ÏóáõÃÛáõÝ  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</si>
  <si>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</si>
  <si>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1153 êáóÇ³É³Ï³Ý å³ßïå³ÝáõÃÛ³Ý áÉáñïÇ ½³ñ·³óÙ³Ý Íñ³·Çñ</t>
  </si>
  <si>
    <t>Æñ³Ï³Ý³óíáÕ Ñ»ï³½áïáõÃÛáõÝÝ»ñÇ ÃÇí</t>
  </si>
  <si>
    <t>êáóÇ³É³Ï³Ý å³ßïå³ÝáõÃÛ³Ý áÉáñïÇ í»ñ³å³ïñ³ïáõÙ ³Ýó³ÍÝ»ñÇ ÃÇí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</si>
  <si>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</si>
  <si>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>ì»ñ³å³ïñ³ëïáõÙ Ý»ñÇ Ñ³Ù³ñ ï³ñ»Ï³Ý Ùß³Ïí³Í Ù»Ãá¹³Ï³Ý ÝÛáõÃ»ñÇ ÃÇí</t>
  </si>
  <si>
    <t>Ø³ëÝ³·Çï³Ï³Ý ÏáÕÙÝáñáßÙ³Ý Ñ³Ù³ñ Ùß³Ïí³Í Ù»Ãá¹³Ï³Ý áõÕ»óáõÛó»ñÇ ÃÇí</t>
  </si>
  <si>
    <t xml:space="preserve">ì»ñ³å³ïñ³ëïíáÕÝ»ñÇ ·áÑáõÝ³ÏáõÃÛ³Ý ·Ý³Ñ³ï³Ï³Ý </t>
  </si>
  <si>
    <t>ì»ñ³å³ïñ³ëïáõÙÝ»ñÇ Ñ³Ù³ñ ï³ñ»Ï³Ý í»ñ³Ý³Ûí³Í ·áñÍáÕ Íñ³·ñ»ñÇ ÃÇí</t>
  </si>
  <si>
    <t>êáóÇ³É³Ï³Ý å³ßïå³ÝáõÃÛ³Ý áÉáñïÇ ³ßË³ïáÕÝ»ñÇ í»ñ³å³ïñ³ëïáõÙÝ»ñÇ Ñ³Ù³ñ ï³ñ»Ï³Ý Ùß³Ïí³Í Ýáñ Íñ³·ñ»ñÇ ÃÇí</t>
  </si>
  <si>
    <t xml:space="preserve">²ßË³ï³ÝùÇ ¨ ëáóÇ³É³Ï³Ý Ñ³ñó»ñÇ Ý³Ë³ñ³ñáõÃÛ³Ý ØÇ³ëÝ³Ï³Ý ëáóÇ³É³Ï³Ý Í³é³ÛáõÃÛáõÝ </t>
  </si>
  <si>
    <t>²ßË³ï³ÝùÇ ¨ ëáóÇ³É³Ï³Ý Ñ³ñó»ñÇ Ý³Ë³ñ³ñáõÃÛ³Ý ØÇ³ëÝ³Ï³Ý ëáóÇ³É³Ï³Ý Í³é³ÛáõÃÛáõÝ</t>
  </si>
  <si>
    <t xml:space="preserve"> 322002 </t>
  </si>
  <si>
    <t xml:space="preserve"> 150000 </t>
  </si>
  <si>
    <t xml:space="preserve"> Øï³íáñ ËÝ¹ÇñÝ»ñ áõÝ»óáÕ ³ÝÓ³Ýó ßáõñçûñÛ³ ËÝ³ÙùÇ Í³é³ÛáõÃÛáõÝÝ»ñ Ñ³Ù³ÛÝù³Ñ»Ýù ÷áùñ ËÙµ³ÛÇÝ ïÝ»ñáõÙ </t>
  </si>
  <si>
    <t xml:space="preserve"> Ðá·»Ï³Ý ³éáÕçáõÃÛ³Ý ËÝ¹ÇñÝ»ñ áõÝ»óáÕ ³ÝÓ³Ýó ßáõñçûñÛ³  ËÝ³ÙùÇ  Í³é³ÛáõÃÛáõÝÝ»ñ   Ñ³Ù³ÛÝù³Ñ»Ýù ÷áùñ ËÙµ³ÛÇÝ ïÝ»ñáõÙ</t>
  </si>
  <si>
    <t>2021Ã. ö³ëï³óÇ</t>
  </si>
  <si>
    <t>2022Ã ëå³ëíáÕ</t>
  </si>
  <si>
    <t>2023Ã »é³ÙëÛ³Ï</t>
  </si>
  <si>
    <t>2023Ã ÏÇë³ÙÛ³Ï</t>
  </si>
  <si>
    <t>2023Ã ÇÝÝ ³ÙÇë</t>
  </si>
  <si>
    <t>2023Ã ï³ñÇ</t>
  </si>
  <si>
    <t xml:space="preserve">2025Ã ï³ñÇ                </t>
  </si>
  <si>
    <t>òáõó³ÝÇßÝ»ñ</t>
  </si>
  <si>
    <t xml:space="preserve">òáõó³ÝÇßÝ»ñ        
</t>
  </si>
  <si>
    <t>2023 թ.</t>
  </si>
  <si>
    <t>Ð³Ýñ³å»ïáõÃÛáõÝáõÙ Ùßï³Ï³Ý µÝ³ÏáõÃÛ³Ý í³Ûñ ãáõÝ»óáÕ ³ÝûÃ¨³Ý ³ÝÓ³Ýó µÝ³Ï³ñ³Ý³ÛÇÝ
³å³ÑáíÙ³ÝÝ ³ç³ÏóáõÃÛáõÝ</t>
  </si>
  <si>
    <t>1098.´Ý³Ï³ñ³Ý³ÛÇÝ ³å³ÑáíáõÙ</t>
  </si>
  <si>
    <t>´Ý³Ï³ñ³Ýáí ³å³Ñáíí³ÍÝ»ñÇ ï»ë³Ï³ñ³ñ ÏßÇéÁ µÝ³Ï³ñ³ÝÇ Ï³ñÇù áõÝ»óáÕ ¹ÇÙáõÙ³ïáõÝ»ñÇ ÝÏ³ïÙ³Ùµ, ïáÏáë</t>
  </si>
  <si>
    <t>5.2%</t>
  </si>
  <si>
    <t>15.7%</t>
  </si>
  <si>
    <t>2025Ã.</t>
  </si>
  <si>
    <t xml:space="preserve">ÐÐ Ï³é³í³ñáõÃÛ³Ý Íñ³·ñÇ 1-ÇÝ µ³ÅÇÝ, 1.3 »ÝÃ³µ³ÅÇÝ, 9-ñ¹ å³ñµ»ñáõÃÛáõÝ, ¿ç 18-19  Î³é³í³ñáõÃÛ³Ý áõß³¹ñáõÃÛ³Ý Ï»ÝïñáÝáõÙ Ùßï³å»ë »Õ»É ¨ ÉÇÝ»Éáõ ¿ ½ÇÝÍ³é³ÛáÕÝ»ñÇ ¨ Ýñ³Ýó ÁÝï³ÝÇùÝ»ñÇ ëáóÇ³É³Ï³Ý å³ßïå³ÝáõÃÛ³Ý µ³ñÓñ³óáõÙÁ, áõëïÇ Î³é³í³ñáõÃÛáõÝÁ Ù»Í³óÝ»Éáõ ¿ ½ÇÝÍ³é³ÛáÕÝ»ñÇ ÝÛáõÃ³Ï³Ý ¨ ëáóÇ³É³Ï³Ý ³å³ÑáíÙ³Ý »ñ³ßËÇùÝ»ñÁ, Ï³ï³ñ»É³·áñÍ»Éáõ ¿ ½ÇÝÍ³é³ÛáõÃÛ³Ý ·ñ³íãáõÃÛ³Ý ¨ ½ÇÝÍ³é³ÛáÕÇ Ñ»ÕÇÝ³ÏáõÃÛ³Ý µ³ñÓñ³óÙ³Ý Ù»Ë³ÝÇ½ÙÝ»ñÁ: ¼ÇÝÍ³é³ÛáÕÝ»ñÇ ³ßË³ï³í³ñÓ»ñÇ ¨ ³ÛÉ í×³ñÝ»ñÇ µ³ñÓñ³óáõÙÁ, µÝ³Ï³ñ³Ý³ÛÇÝ ³åÑáíÙ³Ý áõÕÕáõÃÛ³Ùµ Î³é³í³ñáõÃÛ³Ý Íñ³·ñ»ñÁ, å³ï»ñ³½ÙÇ Ñ»ï¨³ÝùÝ»ñÝ Çñ»Ýó íñ³ ÏñáÕ ½ÇÝÍ³é³ÛáÕÝ»ñÇ ëáóÇ³É³Ï³Ý ¨ ³éáÕç³å³Ñ³Ï³Ý Íñ³·ñ»ñÁ Ýáñ Ã³÷ »Ý ëï³Ý³Éáõ </t>
  </si>
  <si>
    <t xml:space="preserve">11 Î³ÛáõÝ ù³Õ³ùÝ»ñ ¨ Ñ³Ù³ÛÝùÝ»ñ                                  11.1 ØÇÝã¨ 2030Ã. µáÉáñÇ Ñ³Ù³ñ Ñ³ë³Ý»ÉÇ ¹³ñÓÝ»É å³ïß³× ¨ Ù³ïã»ÉÇ µÝ³Ï³ñ³ÝÝ»ñ ¨ ÑÇÙÝ³Ï³Ý Í³é³ÛáõÃÛáõÝÝ»ñ, ³ñ¹Ç³Ï³Ý³óÝ»É Ñ»ïÝ³Ëáñß»ñÁ: </t>
  </si>
  <si>
    <t xml:space="preserve">´Ý³Ï³ñ³Ý³ÛÇÝ ³å³ÑáíÙ³Ý ¨ å³ÛÙ³ÝÝ»ñÇ µ³ñ»É³íÙ³Ý Ýå³ï³Ïáí ³ç³ÏóáõÃÛáõÝ ëï³óáÕ ß³Ñ³éáõÝ»ñÇ ÃÇí,                      ³¹ ÃíáõÙ՝  Ñ»ï¨íÛ³É Çñ³í³Ï³Ý ³Ïï»ñÇ Ñ³Ù³Ó³ÛÝ.      §¼ÇÝíáñ³Ï³Ý Í³é³ÛáõÃÛ³Ý ¨ ½ÇÝÍ³é³ÛáÕÇ Ï³ñ·³íÇ×³ÏÇ Ù³ëÇÝ¦ ÐÐ ûñ»Ýù , ÐÐ Ï³é³í³ñáõÃÛ³Ý  10.09.2017Ã.  N 1016-Ü áñáßáõÙ,  ÐÐ Ï³é³í³ñáõÃÛ³Ý  06.12.2018Ã.  N 1419-Ü áñáßáõÙ,                                        
</t>
  </si>
  <si>
    <t>1. ¼áÑí³Í (Ù³Ñ³ó³Í) ½ÇÝÍ³é³ÛáÕÝ»ñÇ ÁÝï³ÝÇùÝ»ñ, ³Û¹ ÃíáõÙ՝</t>
  </si>
  <si>
    <t>1.1. ù. ºñ¨³Ý, áñÇó՝</t>
  </si>
  <si>
    <t>³ÝûÃ¨³Ý և µÝ³Ï³ñ³Ý³ÛÇÝ å³ÛÙ³ÝÝ»ñÇ µ³ñ»É³íÙ³Ý Ï³ñÇù áõÝ»óáÕ ÁÝï³ÝÇùÝ»ñի ÃÇí, Ñ³ï</t>
  </si>
  <si>
    <t>1.2. ÐÐ Ù³ñ½»ñ, áñÇó՝</t>
  </si>
  <si>
    <t>2. ²é³çÇÝ, »ñÏñáñ¹ ¨ »ññáñ¹ Ï³ñ·Ç Ñ³ßÙ³Ý¹³Ù ½ÇÝÍ³é³ÛáÕÝ»ñÇ ÁÝï³ÝÇùÝ»ñ, ³Û¹ ÃíáõÙ`</t>
  </si>
  <si>
    <t>2.1. ²é³çÇÝ Ï³ñ·Ç Ñ³ßÙ³Ý¹³Ù ½ÇÝÍ³é³ÛáÕÝ»ñÇ ÁÝï³ÝÇùÝ»ñ,  ³Û¹ ÃíáõÙ`</t>
  </si>
  <si>
    <t>2.1.1. ù. ºñ¨³Ý,  áñÇó`</t>
  </si>
  <si>
    <t>2.1.2. ÐÐ Ù³ñ½»ñ,  áñÇó`</t>
  </si>
  <si>
    <t>2.2. ºñÏñáñ¹ Ï³ñ·Ç Ñ³ßÙ³Ý¹³Ù ½ÇÝÍ³é³ÛáÕÝ»ñÇ ÁÝï³ÝÇùÝ»ñ, ³Û¹ ÃíáõÙ`</t>
  </si>
  <si>
    <t>2.2.1. ù. ºñ¨³Ý,  áñÇó`</t>
  </si>
  <si>
    <t>2.2.2. ÐÐ Ù³ñ½»ñ, áñÇó`</t>
  </si>
  <si>
    <t>2.3. ºñññáñ¹ Ï³ñ·Ç Ñ³ßÙ³Ý¹³Ù ½ÇÝÍ³é³ÛáÕÝ»ñÇ ÁÝï³ÝÇùÝ»ñ, ³Û¹ ÃíáõÙ`</t>
  </si>
  <si>
    <t>2.3.1. ù. ºñ¨³Ý,  áñÇó`</t>
  </si>
  <si>
    <t>2.3.2. ÐÐ Ù³ñ½»ñ, áñÇó`</t>
  </si>
  <si>
    <t>²ç³ÏóáõÃÛáõÝ ëï³ó³Í ³ÝûÃ¨³Ý ß³Ñ³éáõÝ»ñÇ ï»ë³Ï³ñ³ñ ÏßÇéÁ, áñå»ë µÝ³Ï³ñ³Ý³ÛÇÝ å³ÛÙ³ÝÝ»ñÇ Ï³ñÇù³íáñ Ñ³ßí³éí³Í ß³Ñ³éáõÝ»ñÇ ÝÏ³ïÙ³Ùµ, ïáÏáë</t>
  </si>
  <si>
    <t>ØÇ³Ýí³·</t>
  </si>
  <si>
    <t>2021Ã. ÷³ëï³óÇ</t>
  </si>
  <si>
    <t>2025Ã</t>
  </si>
  <si>
    <t xml:space="preserve"> 129 </t>
  </si>
  <si>
    <t xml:space="preserve"> 35015 </t>
  </si>
  <si>
    <t>12001 (ամփոփ)</t>
  </si>
  <si>
    <t xml:space="preserve">ՀՀ կառավարության ծրագրի 4-րդ բաժին, 4.6 ենթաբաժին,  22-րդ,, 23-րդ և 26-րդ պարբերություններ. </t>
  </si>
  <si>
    <t>Տարածքային կառավարման և ենթակառուցվածքների նախարարություն</t>
  </si>
  <si>
    <t>´Ý³ÏãáõÃÛ³Ý ëáóÇ³É³Ï³Ý å³ßïå³ÝáõÃÛ³Ý Ñ³ëï³ïáõÃÛáõÝÝ»ñÇ ßñç³Ý³í³ñïÝ»ñÇ Ñ³Ù³ñ µÝ³Ï³ñ³ÝÝ»ñÇ í³ñÓ³Ï³ÉáõÃÛáõÝ</t>
  </si>
  <si>
    <t xml:space="preserve"> 750 </t>
  </si>
  <si>
    <t xml:space="preserve">  2 </t>
  </si>
  <si>
    <t xml:space="preserve">  100 </t>
  </si>
  <si>
    <t xml:space="preserve"> 5250 </t>
  </si>
  <si>
    <t xml:space="preserve"> 1050 </t>
  </si>
  <si>
    <t>Դրամաշնորհի մրցույթով հաղթող կազմակերպություններ</t>
  </si>
  <si>
    <t>Ցերեկային սոցիալ-վերականգնողական ծառայություններ մատուցող ոչ պետական կազմակերպությունների թիվ, հատ</t>
  </si>
  <si>
    <t xml:space="preserve">Փոքր տների թիվ, հատ 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</si>
  <si>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</t>
  </si>
  <si>
    <t xml:space="preserve">  êáóÇ³É³Ï³Ý ¹»åùÇ í³ñÙ³Ý Í³é³ÛáõÃÛ³Ý Ó»éùµ»ñáõÙ </t>
  </si>
  <si>
    <t xml:space="preserve">ïáõÝ³ÛóÇ ³ñ¹ÛáõÝùáõÙ ëáóÇ³É³Ï³Ý Í³é³ÛáõÃÛáõÝ ëï³ó³Í ÁÝï³ÝÇùÝ»ñÇ (³ÝÓ³Ýó) ÃÇí </t>
  </si>
  <si>
    <t xml:space="preserve">·Ý³Ñ³ïí³Í Ï³ñÇùÝ»ñÇ ÃÇí՝ ïáÏáë, ïáõÝ³Ûó»ñÇ ÝÏ³ïÙ³Ùµ </t>
  </si>
  <si>
    <t>îáõÝ³Ûó»ñÇ ÃÇíÁ, այդ թվում՝</t>
  </si>
  <si>
    <t xml:space="preserve"> 3426.12 </t>
  </si>
  <si>
    <t xml:space="preserve">Ð³ßÙ³Ý¹³ÙáõÃÛáõÝ áõÝ»óáÕ ³ÝÓ³Ýó Ù³ïáõóíáÕ Í³é³ÛáõÃÛáõÝÝ»ñÇ Íñ³·ñÇ Çñ³Ï³Ý³óÙ³Ý ³å³ÑáíáõÙ </t>
  </si>
  <si>
    <t xml:space="preserve"> 9300 </t>
  </si>
  <si>
    <t xml:space="preserve"> 13 </t>
  </si>
  <si>
    <t xml:space="preserve"> 76 </t>
  </si>
  <si>
    <t xml:space="preserve"> 24936.69 </t>
  </si>
  <si>
    <t xml:space="preserve"> 5447 </t>
  </si>
  <si>
    <t xml:space="preserve"> 7338 </t>
  </si>
  <si>
    <t xml:space="preserve"> 1300 </t>
  </si>
  <si>
    <t>3</t>
  </si>
  <si>
    <t>4</t>
  </si>
  <si>
    <t>Ðá·»Ï³Ý ³éáÕçáõÃÛ³Ý ËÝ¹ÇñÝ»ñ áõÝ»óáÕ ³ÝÓ³Ýó ïÝ³ÛÇÝ ËÝ³ÙùÇ Í³é³ÛáõÃÛáõÝ</t>
  </si>
  <si>
    <t xml:space="preserve"> ¸ñ³Ù³Ï³Ý ³ç³ÏóáõÃÛáõÝ ÁÝï³ÝÇùáõÙ 3 ¨ ³í»ÉÇ »ñ»Ë³ áõÝ»óáÕ ÁÝï³ÝÇùÝ»ñÇÝ</t>
  </si>
  <si>
    <t xml:space="preserve"> ÀÝï³ÝÇùáõÙ 3-ñ¹ ¨ Ûáõñ³ù³ÝãÛáõñ Ñ³çáñ¹ »ñ»Ë³ÛÇ ÍÝí»Éáõ Ï³å³ÏóáõÃÛ³Ùµ Ýáñ ÍÝí³Í »ñ»Ë³ÛÇÝ Ýß³Ý³Ï»É ¨ í×³ñ»É ¹ñ³Ù³Ï³Ý ³ç³ÏóáõÃÛáõÝ՛ ³Ùë³Ï³Ý 50000 ¹ñ³ÙÇ ã³÷áí, ÙÇÝã¨ »ñ»Ë³ÛÇ 6 ï³ñ»Ï³ÝÁ Éñ³Ý³ÉÁ</t>
  </si>
  <si>
    <t xml:space="preserve">3 ¨ ³í»ÉÇ »ñ»Ë³Ý»ñ áõÝ»óáÕ ÁÝï³ÝÇùÝ»ñ, áñáÝù Ï¹ÇÙ»Ý 2022Ã· ÑáõÝí³ñÇ 1-Çó Ñ»ïá ÁÝï³ÝÇùáõÙ ÍÝí³Í »ñ»Ë³ÛÇ Ñ³Ù³ñ ¹ñ³Ù³Ï³Ý ³ç³ÏóáõÃÛáõÝ ëï³Ý³Éáõ Ñ³Ù³ñ </t>
  </si>
  <si>
    <t xml:space="preserve"> Þ³Ñ³éáõÝ»ñÇ  Ãí³ù³Ý³Ï, ÁÝï³ÝÇù (Ûáõñ³ù³ÝãÛáõñ »ñ»Ë³ÛÇ Ñ³Ù³ñ ¹ÇÙ³Í) </t>
  </si>
  <si>
    <t xml:space="preserve"> 4875 </t>
  </si>
  <si>
    <t xml:space="preserve"> Ð³ßÙ³Ý¹³ÙáõÃÛáõÝ áõÝ»óáÕ ³ÝÓ³Ýó ëáóÇ³É- í»ñ³Ï³Ý·ÝáÕ³Ï³Ý Í³é³ÛáõÃÛáõÝÝ»ñ ó»ñ»Ï³ÛÇÝ Ï»ÝïñáÝáõÙ</t>
  </si>
  <si>
    <t xml:space="preserve"> Øï³íáñ ¨ Ñá·»Ï³Ý ËÝ¹ÇñÝ»ñ áõÝ»óáÕ ³ÝÓ³Ýó ëáóÇ³É-í»ñ³Ï³Ý·ÝáÕ³Ï³Ý Í³é³ÛáõÃÛáõÝÝ»ñÇ Ù³ïáõóáõÙ ó»ñ»Ï³ÛÇÝ Ï»ÝïñáÝáõÙ</t>
  </si>
  <si>
    <t xml:space="preserve"> Ð³ßÙ³Ý¹³ÙáõÃÛáõÝ áõÝ»óáÕ ³ÝÓ³Ýó ßáõñçûñÛ³  ËÝ³ÙùÇ  Í³é³ÛáõÃÛáõÝ»ñ Ñ³Ù³ÛÝù³Ñ»Ýù ÷áùñ ËÙµ³ÛÇÝ ïÝ»ñáõÙ  </t>
  </si>
  <si>
    <t>Ð³ßÙ³Ý¹³ÙáõÃÛáõÝ áõÝ»óáÕ  ³ÝÓ³Ýó, ³Û¹ ÃíáõÙ Ùï³íáñ ¨ Ñá·»Ï³Ý ³éáÕçáõÃÛ³Ý ËÝ¹ÇñÝ»ñáí ³ÝÓ³Ýó  ßáõñçûñÛ³ ËÝ³ÙùÇ ¨ ëáóÇ³É-Ñá·»µ³Ý³Ï³Ý í»ñ³Ï³Ý·ÝÙ³Ý Í³é³ÛáõÃÛáõÝÝ»ñÇ ïñ³Ù³¹ñáõÙ</t>
  </si>
  <si>
    <t xml:space="preserve"> Ð³Û³ëï³ÝÇ Ð³Ýñ³å»ïáõÃÛ³Ý å³ßïå³ÝáõÃÛ³Ý Å³Ù³Ý³Ï ½ÇÝÍ³é³ÛáÕÝ»ñÇ ÏÛ³ÝùÇÝ Ï³Ù ³éáÕçáõÃÛ³ÝÁ å³ï×³éí³Í íÝ³ëÝ»ñÇ Ñ³ïáõóáõÙ</t>
  </si>
  <si>
    <t xml:space="preserve"> ÐÐ äÜ ½ÇÝíáñ³Ï³Ý ÏáãáõÙ áõÝ»óáÕ ³ÝÓÝ³Ï³½ÙÇÝëáóÇ³É³Ï³Ý ³ç³ÏóáõÃÛáõÝ</t>
  </si>
  <si>
    <t xml:space="preserve"> ÐÐ äÜ ½ÇÝíáñ³Ï³Ý ÏáãáõÙ áõÝ»óáÕ ³ÝÓÝ³Ï³½ÙÇÝ ïñ³Ù³¹ñí³Í ëå³éáÕ³Ï³Ý í³ñÏ»ñÇ ïáÏáë³·áõÙ³ñÝ»ñÇ Ù³ëÝ³ÏÇ ÷áËÑ³ïáõóáõÙ</t>
  </si>
  <si>
    <t xml:space="preserve"> ²ç³ÏóáõÃÛáõÝ «ÐÐ í»ï»ñ³ÝÝ»ñÇ ÙÇ³íáñáõÙ» Ñ³ë³ñ³Ï³Ï³Ý Ï³½Ù³Ï»ñåáõÃÛ³ÝÁ</t>
  </si>
  <si>
    <t xml:space="preserve"> ²ç³ÏóáõÃÛ³Ý ïñ³Ù³¹ñáõÙ ՛ í»ï»ñ³ÝÝ»ñÇ ÝÛáõÃ³Ï³Ý, Ï»Ýó³Õ³ÛÇÝ å³ÛÙ³ÝÝ»ñÇ µ³ñ»É³íÙ³Ý, µÅßÏ³Ï³Ý ëå³ë³ñÏÙ³Ý, ÑáõÕ³ñÏ³íáñáõÃÛ³Ý Í³Ëë»ñÇ, Ñáõß³ï³Ëï³ÏÝ»ñÇ áõ Ñáõß³ñÓ³ÝÝ»ñÇ ËÝ³ÙùÇ Çñ³Ï³Ý³óÙ³Ý Ñ³Ù³ñ</t>
  </si>
  <si>
    <t>ÀÝï³ÝÇùÇ ëáóÇ³É³Ï³Ý ·Ý³Ñ³ïÙ³Ý Ñ³Ù³Ï³ñ·áõÙ</t>
  </si>
  <si>
    <t>¼µ³Õí³ÍáõÃÛ³Ý å»ï³Ï³Ý Íñ³·ñ»ñÇ Ñ³Ù³Ï³ñ·áõÙ</t>
  </si>
  <si>
    <t>Ð³ßÙ³Ý¹³ÙáõÃÛ³Ý ·Ý³Ñ³ïÙ³Ý Ñ³Ù³Ï³ñ·áõÙ</t>
  </si>
  <si>
    <t xml:space="preserve"> ÀÝï³ÝÇùÝ»ñÇ ÃÇí, Ñ³ï </t>
  </si>
  <si>
    <t>³Û¹ ÃíáõÙ՝ Ñ³ßÙ³Ý¹³ÙáõÃÛáõÝ áõÝ»óáÕ</t>
  </si>
  <si>
    <t>´Ý³Ï³ñ³ÝÝ»ñÇ ù³Ý³Ï</t>
  </si>
  <si>
    <t xml:space="preserve"> Î³éáõó³å³ïíáÕ Ù³Ï»ñ»ëÁ, ùÙ </t>
  </si>
  <si>
    <t xml:space="preserve"> ºñÇï³ë³ñ¹ ¨ »ñ»Ë³ áõÝ»óáÕ ÁÝï³ÝÇùÝ»ñÇ µÝ³Ï³ñ³Ý³ÛÇÝ ³å³ÑáíÙ³Ý ³ç³ÏóáõÃÛáõÝ</t>
  </si>
  <si>
    <t>»ñÇï³ë³ñ¹ ¨ »ñ»Ë³Ý»ñ áõÝ»óáÕ ÁÝï³ÝÇùÝ»ñÇ µÝ³Ï³ñ³Ý³ÛÇÝ ³å³ÑáíáõÃÛ³Ý ïñ³Ù³¹ñáõÙ</t>
  </si>
  <si>
    <t xml:space="preserve">ºñ»Ë³ áõÝ»óáÕ ÁÝï³ÝÇùÝ»ñ, áíù»ñ ó³ÝÏ³ÝáõÙ »Ý Ó»éù µ»ñ»É µÝ³Ï³ñ³Ý, Ï³ÝË³í×³ñÇ ³å³Ñáí³·ñáõÃÛ³Ý Ó»éù µ»ñáõÙ »ñÇï³ë³ñ¹ ÁÝï³ÝÇùÝ»ñÇ Ñ³Ù³ñ, »ñ»Ë³ÛÇ ÍÝÝ¹áí å³ÛÙ³Ý³íáñí³Í ÑÇ÷áÃ»ù³ÛÇÝ í³ñÏ Ù³ñáÕ ÁÝï³ÝÇùÝ»ñ </t>
  </si>
  <si>
    <t xml:space="preserve">Î»Ýë³µ³Ý³Ï³Ý ÁÝï³ÝÇù ï»Õ³÷áËí³Í ¨ Ñ³ëï³ïáõÃÛáõÝ ÙáõïùÁ Ï³ÝË³ñ·»Éí³Í »ñ»Ë³Ý»ñÇ ÁÝï³ÝÇùÝ»ñÇ µÝ³Çñ³ÛÇÝ û·ÝáõÃÛ³Ý ÷³Ã»ÃÇ ïñ³Ù³¹ñáõÙ </t>
  </si>
  <si>
    <t xml:space="preserve"> êáóÇ³É³Ï³Ý µÝ³Ï³ñ³Ý³ÛÇÝ ýáÝ¹Ç ëå³ë³ñÏÙ³Ý Í³é³ÛáõÃÛáõÝÝ»ñÇ ïñ³Ù³¹ñáõÙ ( Տեղափոխվել է 1032-ից՝ 11007)</t>
  </si>
  <si>
    <t>ՀՀ կառավարության ծրագրի  հետ անմիջական կապ չկա․ Ծրագրի միջոցով տրամադրվում են տրանսֆերտներ (պարգևավճարներ)  անձանց՝ սոցիալական ապահովության սահմանադրական իրավունքի իրացման շրջանակներում՝ «Զինվորական ծառայության և զինծառայողի  կարգավիճակի մասին» օրենքին համապատասխան։</t>
  </si>
  <si>
    <t>ՀՀ կառավարության ծրագրի ՀՀ կառավարության ծրագրի 4-րդ բաժին, 4.6 ենթաբաժին,  8-րդ պարբերություն. ընդլայնվելու են պետական հատվածի աշխատողների սոցիալական երաշխիքները։</t>
  </si>
  <si>
    <t xml:space="preserve">Ø²Î-Ç §Î³ÛáõÝ ½³ñ·³óÙ³Ý 2030 ûñ³Ï³ñ·áõÙ¦ Ý»ñ³éí³Í Ï³ÛáõÝ ½³ñ·³óÙ³Ý` 3-ñ¹« 4-ñ¹« 8-ñ¹ Ýå³ï³ÏÝ»ñÇ ¨ ¹ñ³Ýó ·Íáí ë³ÑÙ³Ýí³Í` 3©4©1-ÇÝ« 3©8©1-ÇÝ« 3©8©2-ñ¹« 3©µ©2-ñ¹« 4©2©2-ñ¹« 4©4©1-ÇÝ« 4©3©1-ÇÝ« 8©9©1-ÇÝ ¨ 8©10©2-ñ¹ ·Éáµ³É óáõó³ÝÇßÝ»ñÇ Ñ»ï:
</t>
  </si>
  <si>
    <t>Ծրագրի միջոցով տրամադրվում են տրանսֆերտներ անձանց՝ սոցիալական ապահովության սահմանադրական իրավունքի իրացման շրջանակներում (շարունակական բնույթի հայեցողական)։</t>
  </si>
  <si>
    <t>ՀՀ կառավարության ծրագրի 4-րդ կետի 4.1. ենթակետի 1-ին-3-րդ  պարբերություններ.</t>
  </si>
  <si>
    <t>ՀՀ կառավարության 4-րդ բաժին, 4.6 ենթաբաժին, 27-րդ պարբերություն. կենսաթոշակառուներին և  նպաստառուներին մատուցվող ծառայությունների որակը բարձրացնելու, ինչպես նաև  կենսաթոշակների և  նպաստների նշանակման, վճարման գործընթացները լավարկելու նպատակով կատարելագործվելու է օրենսդրությունը, ընդլայնվելու է առցանց մատուցվող ծառայությունների սպեկտրը՝ ի հաշիվ տեղեկատվական համակարգեր ներառող տվյալների ստացման որակական և  քանակական բարելավման:</t>
  </si>
  <si>
    <t>ՀՀ կառավարության ծրագրի 4.6-րդ մաս (Կառավարությունը հզորացնելու է նոր ձևովորված Միասնական սոցիալական ծառայությունը: Շարունակաբար զարգացնելու է սոցիալականա ծառայություններ մատուցող կառույցների անձնակազմի մասնագիտական կարողությունները: Մինչև 2023 թվականը Միասնական սցիալական ծառայության սոցիլական աշխատողների 100%-ն անցնելու է մասնագիտական վերապատրաստում:)</t>
  </si>
  <si>
    <t xml:space="preserve"> Þ³Ñ³éáõÝ»ñÇ  Ãí³ù³Ý³Ï՝ ³ÝÓ  (»ñÇï³ë³ñ¹ ¨ »ñ»Ë³Ý»ñ áõÝ»óáÕ ÁÝï³ÝÇùÝ»ñÇ µÝ³Ï³ñ³Ý³ÛÇÝ ³å³ÑáíáõÃÛ³Ý µ³Õ³¹ñÇã), այդ թվում՝</t>
  </si>
  <si>
    <t xml:space="preserve">ÐÐ ³ßË³ï³ÝùÇ ¨ ëáóÇ³É³Ï³Ý Ñ³ñó»ñÇ Ý³Ë³ñ³ñáõÃÛ³Ý </t>
  </si>
  <si>
    <t>ՀՀ կառավարության ծրագրի  հետ անմիջական կապ չկա․ Ծրագրի միջոցով տրամադրվում են տրանսֆերտներ (ժամանակավոր անաշխատունակության նպաստներ)  վարձու աշխատող կամ ինքնուրույնաբար իրենց աշխատանքով ապահովված անձանց՝ սոցիալական ապահովության սահմանադրական իրավունքի իրացման շրջանակներում՝ "Ժամանակավոր անաշխատունակության և մայրության նպաստների մասին" օրենքին համապատասխան։</t>
  </si>
  <si>
    <t>Սոցիալական ապահովության սահմանադրական իրավունքի իրացման շրջանակներում՝ «Պետական նպաստների մասին» օրենքին համապատասխան։                         ՀՀ կառավարության ծրագրի 4-րդ բաժին, 4.6 ենթաբաժնով սահմանված նպատակ՝  Կառավարությունը քայլեր է ձեռնարկելու մինչև  2026 թվականը վերացնել ծայրահեղ աղքատությունը։</t>
  </si>
  <si>
    <t>ՀՀ կառավարության 4-րդ կետի 4.6 ենթակետ, 1-ին                                                            10-րդ , 13-րդ , 23-րդ պարբերություններ։</t>
  </si>
  <si>
    <t>ՀՀ կառավարության 4-րդ բաժին, 4.6 ենթաբաժին, 17-րդ պարբերություն․:</t>
  </si>
  <si>
    <t>ՀՀ կառավարության 4-րդ բաժին, 4.6 ենթաբաժին:</t>
  </si>
  <si>
    <t xml:space="preserve">ՀՀ կառավարության 4-րդ կետի 4.6 ենթակետ,  15-րդ պարբերություն․:                                                                             ՀՀ կառավարության կողմից 2020 թվականի հունիսի 4-ի N 909-Լ որոշմամբ սահմանված՝  Հայաստանի Հանրապետությունում 2020-2022 թվականների ընթացքում մարդկանց թրաֆիքինգի և շահագործման դեմ պայքարի կազմակերպման ազգային ծրագրի իրականացման ժամանակացույցի 4-րդ գլխի «4.1.1» կետ   </t>
  </si>
  <si>
    <t>ՀՀ կառավարության 4-րդ բաժին, 4.6 ենթաբաժին,  14-րդ պարբերություն։</t>
  </si>
  <si>
    <t xml:space="preserve">Î¼Ü 5։ «Ð³ëÝ»É ·»Ý¹»ñ³ÛÇÝ Ñ³í³ë³ñáõÃÛ³Ý »í ½áñ³óÝ»É µáÉáñ Ï³Ý³Ýó  áõ ³ÕçÇÏÝ»ñÇÝ»
Î¼Ü 8.7 «Ò»éÝ³ñÏ»É ³ÝÑ³å³Õ ¨ ³ñ¹ÛáõÝ³í»ï ÙÇçáó³éáõÙÝ»ñ՝ Çëå³é í»ñ³óÝ»Éáõ Ñ³ñÏ³¹ñÛ³É ³ßË³ï³ÝùÁ, í»ñç ¹Ý»Éáõ Å³Ù³Ý³Ï³ÏÇó ëïñÏáõÃÛ³ÝÁ ¨ Ù³ñ¹Ï³Ýó Ãñ³ýÇùÇÝ·ÇÝ, ³å³Ñáí»Éáõ »ñ»Ë³ÛÇ ³ßË³ï³ÝùÇ í³ïÃ³ñ³·áõÛÝ Ó¨»ñÇ, ³Û¹ ÃíáõÙ՝ Ù³ÝáõÏ ½ÇÝíáñÝ»ñÇ Ñ³í³ù³·ñÙ³Ý ¨ û·ï³·áñÍÙ³Ý ³ñ·»ÉáõÙÝ áõ í»ñ³óáõÙÁ, ÇÝãå»ë Ý³¨ ÙÇÝã¨ 2025 Ã. í»ñç ¹Ý»É »ñ»Ë³ÛÇ ³ßË³ï³ÝùÇÝ Çñ µáÉáñ Ó¨»ñáí»
Î¼Ü16.1. «¼·³ÉÇáñ»Ý Ýí³½»óÝ»É µéÝáõÃÛ³Ý µáÉáñ Ó¨»ñÁ ¨ ¹ñ³Ýó ³éÝãíáÕ Ù³Ñ»ñÇ óáõó³ÝÇßÁ»
Î¼Ü16.2. «ì»ñç ¹Ý»É »ñ»Ë³Ý»ñÇ ã³ñ³ß³ÑÙ³ÝÁ, ß³Ñ³·áñÍÙ³ÝÁ, Ãñ³ýÇùÇÝ·ÇÝ, Ýñ³Ýó ¹»Ù ·áñÍ³¹ñíáÕ µáÉáñ ï»ë³ÏÇ µéÝáõÃÛáõÝÝ»ñÇÝ ¨ Ëáßï³Ý·áõÙÝ»ñÇÝ։
</t>
  </si>
  <si>
    <t>Խորքային գնահատում անցած ԿԴԻՀ երեխաների մասնաբաժինը տոկոս</t>
  </si>
  <si>
    <t>Ընտանիքներից բաժանման ռիսկ ունեցող երեխաների ընտանիքում ապրելու իրավունքի ապահովմանն ուղված ծրագրերի թիվ</t>
  </si>
  <si>
    <t>Բոլոր համայնքներում և Երևան քաղաքում ä»ïáõÃÛ³Ý ÏáÕÙÇó å³ïíÇñ³Ïí³Í ÉÇ³½áñáõÃÛáõÝÝ»ñ Çñ³Ï³Ý³óÝáÕ   կենտրոններում վերապատրաստված մասնագետների մասնաբաժին, տոկոս</t>
  </si>
  <si>
    <t xml:space="preserve"> Âñ³ýÇùÇÝ·Ç ¨ ß³Ñ³·áñÍÙ³Ý, ë»é³Ï³Ý µéÝáõÃÛ³Ý »ÝÃ³ñÏí³Í ³ÝÓ³Ýó ÃíÇ ÝÏ³ïÙ³Ùµ համապատասխան ëáóÇ³É-Ñá·»µ³Ý³Ï³Ý í»ñ³Ï³Ý·ÝáÕ³Ï³Ý Í³é³ÛáõÃÛáõÝÝ»ñ ëï³ó³Í ³ÝÓ³Ýó ÃÇíÁ,ïáÏáë</t>
  </si>
  <si>
    <t>Օրենսդրությամբ նախատեսված կարգով Ընտանիքում բռնության ենթարկված անձանց աջակցության կետրոնների ծառայությունների տրամադրում ՀՀ բոլոր մարզերում, թվով 2 ապաստարանի գործունեության ապահովում, ըÝï³ÝÇùáõÙ µռáõÃÛ³Ý »ÝÃ³ñÏí³Í ³ÝÓ³Ýó ÃíÇ ÝÏ³ïÙ³Ùµ å»ï³Ï³Ý ýÇÝ³Ýë³íáñÙ³Ùµ ³ç³ÏóáõÃÛան ծառայություններ  ëï³ó³Í ß³Ñ³éáõÝ»ñÇ ÃÇíÁ, ïáÏáë</t>
  </si>
  <si>
    <t>êáóÇ³É³Ï³Ý å³ßïå³ÝáõÃÛ³Ý áÉáñïÇ ³ßË³ïáÕÝ»ñÇ í»ñ³å³ïñ³ëïáõÙÝ»ñÇ Ñ³Ù³ñ ï³ñ»Ï³Ý Ùß³Ïí³Í Ýáñ Íñ³·ñ»ñÇ ավելացում ավելի քան 50 տոկոսով</t>
  </si>
  <si>
    <t>ì»ñ³å³ïñ³ëïáõÙÝ»ñÇ Ñ³Ù³ñ ï³ñ»Ï³Ý í»ñ³Ý³Ûí³Í ·áñÍáÕ Íñ³·ñ»ñÇ ավելացում ավելի քան 50 տոկոսով</t>
  </si>
  <si>
    <t>700 վերապատրաստում անցած մասնագետ սոցիալական պաշտպանության ոլորտում</t>
  </si>
  <si>
    <t>Ø³ëÝ³·Çï³Ï³Ý ÏáÕÙÝáñáßÙ³Ý Ñ³Ù³ñ Ùß³Ïí³Í Ù»Ãá¹³Ï³Ý áõÕ»óáõÛó»ñÇ ավելացում 100 տոկոսով</t>
  </si>
  <si>
    <t>Ø³ëÝ³·Çï³Ï³Ý ÏáÕÙÝáñáßÙ³Ý áõÕÕáõÃÛ³Ùµ áõëáõóáõÙ ³Ýó³Í թվով 140 Ù³ëÝ³·»ï</t>
  </si>
  <si>
    <t>êáõå»ñíÇ½Ç³ÛÇ Í³é³ÛáõÃÛáõÝÝ»ñ ëï³ó³Í թվով 300 Ù³ëÝ³·»ï</t>
  </si>
  <si>
    <t>4.6. Աշխատանք և սոցիալական պաշտպանություն,                                                                               6.1 Ռազմավարական պլանավորում և քաղաքականությունների մշակում</t>
  </si>
  <si>
    <t>ՀՀ կառավարության 4-րդ բաժին, 4.6 ենթաբաժին, 22-րդ պարբերություն։</t>
  </si>
  <si>
    <t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</t>
  </si>
  <si>
    <t xml:space="preserve">ÐÐ Ï³é³í³ñáõÃÛ³Ý Íñ³·ñÇ 4.2-ñ¹ Ù³ë 
(Î³é³í³ñáõÃÛáõÝÁ Ýå³ï³Ï³¹ñí»É ¿ ÙÇÝã¨ 2023 Ãí³Ï³ÝÁ í»ñ³óÝ»É Í³Ûñ³Ñ»Õ ³Õù³ïáõÃÛáõÝÁ, ¿³å»ë Ýí³½»óÝ»É ³Õù³ïáõÃÛáõÝÁ)
</t>
  </si>
  <si>
    <t xml:space="preserve"> Շահառուների թվաքանակը, մարդ </t>
  </si>
  <si>
    <t xml:space="preserve"> Աջակցություն ստացած վետերանների թիվ,  մարդ </t>
  </si>
  <si>
    <t xml:space="preserve">Պետական հավաստագրով աջակցող միջոցների տրամադրող կազմակերպությունների թիվը, հատ </t>
  </si>
  <si>
    <t xml:space="preserve"> 126,920.10 </t>
  </si>
  <si>
    <t xml:space="preserve"> 394,421.40 </t>
  </si>
  <si>
    <t xml:space="preserve"> 1,701,393.10 </t>
  </si>
  <si>
    <t xml:space="preserve"> 913,314.10 </t>
  </si>
  <si>
    <t xml:space="preserve"> ÐÐ äÜ ½ÇÝíáñ³Ï³Ý ÏáãáõÙ áõÝ»óáÕ ³ÝÓÝ³Ï³½ÙÇÝ ëáóÇ³É³Ï³Ý ³ç³ÏóáõÃÛáõÝ</t>
  </si>
  <si>
    <t xml:space="preserve"> ºñ»Ë³Ý»ñÇ ·Çß»ñûÃÇÏ ËÝ³ÙùÇ Í³é³ÛáõÃÛáõÝÝ»ñ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</si>
  <si>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¹³ëïÇ³ñ³ÏáõÃÛ³Ý, áõëÙ³ÝÁ, ýÇ½ÇÏ³Ï³Ý ¨ Ùï³íáñ ½³ñ·³óÙ³ÝÝ áõÕÕí³Í Í³é³ÛáõÃÛáõÝÝ»ñ</t>
  </si>
  <si>
    <t xml:space="preserve">òáõó³ÝÇßÝ»ñ </t>
  </si>
  <si>
    <t xml:space="preserve"> ºñ»Ë³Ý»ñÇ ·Çß»ñûÃÇÏ ËÝ³ÙùÇ Í³é³ÛáõÃÛáõÝÝ»ñ 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</si>
  <si>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¹³ëïÇ³ñ³ÏáõÃÛ³Ý՝ áõëÙ³Ý՝ ýÇ½ÇÏ³Ï³Ý ¨ Ùï³íáñ ½³ñ·³óÙ³ÝÝ áõÕÕí³Í Í³é³ÛáõÃÛáõÝÝ»ñ </t>
  </si>
  <si>
    <t xml:space="preserve"> ºñ»Ë³Ý»ñÇ ËÝ³ÙùÇ ·Çß»ñûÃÇÏ Ñ³ëï³ïáõÃÛáõÝ</t>
  </si>
  <si>
    <t xml:space="preserve"> ºñ»Ë³Ý»ñÇ ËÝ³ÙùÇ ·Çß»ñûÃÇÏ Ñ³ëï³ïáõÃÛáõÝÝ»ñÇ ÃÇíÁ , Ñ³ï </t>
  </si>
  <si>
    <t xml:space="preserve"> ºñ»Ë³Ý»ñÇ ËÝ³ÙùÇ ·Çß»ñûÃÇÏ Ñ³ëï³ïáõÃÛáõÝáõÙ ËÝ³Ùù ëï³óáÕ »ñ»Ë³Ý»ñÇ ÃÇí, »ñ»Ë³ </t>
  </si>
  <si>
    <t xml:space="preserve"> Ցուցանիշներ </t>
  </si>
  <si>
    <t>2021 Ã. ÷³ëï³óÇ</t>
  </si>
  <si>
    <t>2022 Ã. ×ßïí³Í</t>
  </si>
  <si>
    <t>2023 Ã. »é³ÙëÛ³Ï</t>
  </si>
  <si>
    <t>2023 Ã. ÏÇë³ÙÛ³Ï</t>
  </si>
  <si>
    <t>2023 Ã. ÇÝÝ ³ÙÇë</t>
  </si>
  <si>
    <t>2023 Ã. ï³ñÇ</t>
  </si>
  <si>
    <t>2024 Ã. Տարի</t>
  </si>
  <si>
    <t>2025 Ã. Տարի</t>
  </si>
  <si>
    <t>ÐÐ Ñ³Ï³ÏáéáõåóÇáÝ ÏáÙÇï»</t>
  </si>
  <si>
    <t>Ø³ïáõóíáÕ ëáóÇ³É³Ï³Ý å³ßïå³ÝáõÃÛ³Ý Í³é³ÛáõÃÛáõÝÝ»ñÇ µ³ñ»É³íáõÙ, ÇÝãå»ë Ý³¨ Í³é³ÛáõÃÛáõÝÝ»ñ Ù³ïáõóáÕ ·»ñ³ï»ëãáõÃÛáõÝÝ»ñáõÙ í»ñÉáõÍ³Ï³Ý՝ ÙáÝÇÃáñÇÝ·Ç ¨ ·Ý³Ñ³ïÙ³Ý ·áñÍ³éáõÛÃÝ»ñÇ áõÅ»Õ³óáõÙ:</t>
  </si>
  <si>
    <t xml:space="preserve">  Ð³ßÙ³Ý¹³ÙáõÃÛáõÝ áõÝ»óáÕ ³ÝÓ³Ýó ëáóÇ³É³Ï³Ý Ý»ñ³éáõÙ ( Ý³ËÏÇÝáõÙª Ð³ßÙ³Ý¹³ÙáõÃÛáõÝ áõÝ»óáÕ ³ÝÓ³Ýó ³ç³ÏóáõÃÛáõÝ)</t>
  </si>
  <si>
    <t xml:space="preserve"> Ð³ßÙ³Ý¹³ÙáõÃÛáõÝ áõÝ»óáÕ ³ÝÓ³Ýó ëáóÇ³É³Ï³Ý Ý»ñ³éáõÙ ( Ý³ËÏÇÝáõÙª Ð³ßÙ³Ý¹³ÙáõÃÛáõÝ áõÝ»óáÕ ³ÝÓ³Ýó ³ç³ÏóáõÃÛáõÝ)</t>
  </si>
  <si>
    <t>1160 Ð³ßÙ³Ý¹³ÙáõÃÛáõÝ áõÝ»óáÕ ³ÝÓ³Ýó ëáóÇ³É³Ï³Ý Ý»ñ³éáõÙ ( Ý³ËÏÇÝáõÙª Ð³ßÙ³Ý¹³ÙáõÃÛáõÝ áõÝ»óáÕ ³ÝÓ³Ýó ³ç³ÏóáõÃÛáõÝ)</t>
  </si>
  <si>
    <t>Î»Ýë³µ³Ý³Ï³Ý ÁÝï³ÝÇù ï»Õ³÷áËí³Í ¨ Ñ³ëï³ïáõÃÛáõÝ ÙáõïùÁ Ï³ÝË³ñ·»Éí³Í »ñ»Ë³Ý»ñÇ ÁÝï³ÝÇùÝ»ñÇ µÝ³Çñ³ÛÇÝ û·ÝáõÃÛ³Ý ÷³Ã»ÃÇ ïñ³Ù³¹ñáõÙ  (ՍáõÛÝ  ÙÇçáó³éáõÙÁ 2023 Ãí³Ï³ÝÇó ÏÙÇ³íáñíÇ 11018 ÙÇçáó³éÙ³ÝÁ)</t>
  </si>
  <si>
    <t>ÐÐ »ñ»Ë³Ý»ñÇ ßáõñçûñÛ³ ËÝ³Ùù ¨ å³ßïå³ÝáõÃÛáõÝ Çñ³Ï³Ý³óÝáÕ Ñ³ëï³ïáõÃÛáõÝÝ»ñáõÙ ËÝ³ÙíáÕ ¨ Ñ³ëï³ïáõÃÛáõÝáõÙ Ñ³ÛïÝí»Éáõ éÇëÏÇ ËÙµáõÙ ·ïÝíáÕ »ñ»Ë³Ý»ñÇ ÁÝï³ÝÇù í»ñ³¹³ñÓÝ»Éáõ ¨ ÙáõïùÁ Ñ³ëï³ïáõÃÛáõÝÝ»ñ Ï³ÝË³ñ·»É»Éáõ Í³é³ÛáõÃÛáõÝÝ»ñ (ՍáõÛÝ  ÙÇçáó³éáõÙÁ 2023 Ãí³Ï³ÝÇó ÏÙÇ³íáñíÇ 11018 ÙÇçáó³éÙ³ÝÁ)</t>
  </si>
  <si>
    <t xml:space="preserve">ºñ»Ë³Ý»ñÇÝ ËÝ³ÙùÇ ó»ñ»Ï³ÛÇÝ Í³é³ÛáõÃÛáõÝÝ»ñÇ ïñ³Ù³¹ñáõÙ (ëáõÛÝ ÙÇçáó³éÙ³ÝÁ 2023 Ãí³Ï³ÝÇó ÏÙÇ³íáñíÇ 11002 և 12002 ÙÇçáó³éáõÙÁ)
</t>
  </si>
  <si>
    <r>
      <t xml:space="preserve"> êáóÇ³É³Ï³Ý µÝ³Ï³ñ³Ý³ÛÇÝ ýáÝ¹Ç ëå³ë³ñÏÙ³Ý Í³é³ÛáõÃÛáõÝÝ»ñÇ ïñ³Ù³¹ñáõÙ</t>
    </r>
    <r>
      <rPr>
        <b/>
        <sz val="10"/>
        <rFont val="Arial LatArm"/>
        <family val="2"/>
      </rPr>
      <t xml:space="preserve"> ( Տեղափոխվել է 1032-ից՝ 11007)</t>
    </r>
  </si>
  <si>
    <t>Ìñ³·ñÇ ÙÇçÇÝ ï¨áÕáõÃÛáõÝÁ« ³ÙÇë</t>
  </si>
  <si>
    <t>Նպատակ 8․ Արժանապատիվ աշխատանք և տնտեսական աճ։ Ցուցանիշ 8.5.2. Գործազրկության մակարդակը ըստ սեռի, տարիքային խմբի և հաշմանդամություն ունենալու հանգամանքի։ Ցուցանիշ 8.բ.1. Սոցիալական պաշտպանության և զբաղվածության ծրագրերում ընդհանուր պետական ծախսերը որպես պետական բյուջեի և ՀՆԱ-ի համամասնություն                                                Նպատակ 1․ Աղքատության վերացում․ Ցուցանիշ  8.բ.1.  Սոցիալական պաշտպանության և զբաղվածության ծրագրերում ընդհանուր պետական ծախսերը որպես պետական բյուջեի և ՀՆԱ-ի համամասնություն</t>
  </si>
  <si>
    <t xml:space="preserve">êáóÇ³É³Ï³Ý å³ßïå³ÝáõÃÛ³Ý áÉáñïÇ ÑÇÙÝ³Ï³Ý ËÝ¹ÇñÝ¦ñÝ áõÕÕ³ÏÇáñ¦Ý ³éÝãíáõÙ ¨ Ñ³ÙÁÝÏáõÙ ¦Ý ÐÐ Ï³é³í³ñáõÃÛ³Ý Íñ³·ñÇ Ýå³ï³ÏÝ¦ñÇÝ  _x000D_
2023 Ãí³Ï³ÝÇÝ  ²ßË³ï³ÝùÇ ¨ ëáóÇ³É³Ï³Ý Ñ³ñó¦ñÇ Ý³Ë³ñ³ñáõÃÛ³Ý Ñ³Ù³ñ ·¦ñ³Ï³ í¦ñçÝ³Ï³Ý ³ñ¹ÛáõÝùÝ¦ñ ¦Ý©                                                                                         -î³ñ¦óÝ¦ñÇ µÝ³·³í³éáõÙ Çñ³Ï³Ý³óíáÕ Íñ³·ñ¦ñÇ ¨ ÙÇçáó³éáõÙÝ¦ñÇ ÑÇÙÝ³Ï³Ý Ýå³ï³ÏÝ ¿ ËÝ³ÙùÇ Ï³ñÇù áõÝ¦óáÕ  65 ï³ñÇÝ Éñ³ó³Í  ï³ñ¦óÝ¦ñÇ« 18 ï³ñÇÝ Éñ³ó³Í Ñ³ßÙ³Ý¹³ÙáõÃÛáõÝ áõÝ¦óáÕ ³ÝÓ³Ýó« ÇÝãå¦ë Ý³¨ áñáß³ÏÇ µÝ³ÏáõÃÛ³Ý í³Ûñ ãáõÝ¦óáÕ ³ÝûÃ¨³Ý Ù³ñ¹Ï³Ýó (³ÛëáõÑ¦ï` ß³Ñ³éáõÝ¦ñ) Ñ³Ù³ñ ³ñÅ³Ý³å³ïÇí Ï¦Ýë³å³ÛÙ³ÝÝ¦ñÇ ³å³ÑáíáõÙÝ áõ Ýñ³Ýó ÏÛ³ÝùÇ áñ³ÏÇ µ³ñ¦É³íáõÙÁ: Ì³é³ÛáõÃÛáõÝÝ¦ñÇ ïñ³Ù³¹ñáõÙÝ Çñ³Ï³Ý³óíáõÙ ¿  ß³Ñ³éáõÝ¦ñÇ ·Ý³Ñ³ïí³Í ëáóÇ³É³Ï³Ý Ï³ñÇùÝ¦ñÇÝ Ñ³Ù³å³ï³ëË³Ý: ØÄÌÌ Ñ³ïí³ÍáõÙ ·¦ñ³Ï³ í¦ñçÝ³Ï³Ý ³ñ¹ÛáõÝùÝ¦ñÝ ¦Ýª                                                                                                                                        1©ä¦ï³Ï³Ý ÙÇçáóÝ¦ñÇ ßñç³Ý³ÏáõÙ ß³Ñ³éáõÝ¦ñÇÝ Ù³ïáõóíáÕ ËÝ³ÙùÇ Í³é³ÛáõÃÛáõÝÝ¦ñÇ ß³ñáõÝ³Ï³Ï³ÝáõÃÛ³Ý ³å³ÑáíáõÙÁ` Ëñ³Ëáõë¦Éáí Í³é³ÛáõÃÛáõÝÝ¦ñÇ å³ïíÇñ³ÏáõÙÁ Ñ³ë³ñ³Ï³Ï³Ý Ï³½Ù³Ï¦ñåáõÃÛáõÝÝ¦ñÇÝ ÙñóáõÃ³ÛÇÝ ¦Õ³Ý³Ïáí© _x000D_
2©ÊÝ³ÙùÇ Ï³ñÇù áõÝ¦óáÕ 18 ï³ñÇÝ Éñ³ó³Í ³ÝÓ³Ýó  ïñ³Ù³¹ñíáÕ ËÝ³ÙùÇ Í³é³ÛáõÃÛáõÝÝ¦ñÇ áñ³ÏÇ µ³ñ¦É³íáõÙ©_x000D_
3©ÊÝ³ÙùÇ Í³é³ÛáõÃÛáõÝÝ¦ñ ëï³óáÕÝ¦ñÇ Ãí³ù³Ý³ÏáõÙ  ËÝ³ÙùÇ ³ÛÉÁÝïñ³Ýù³ÛÇÝ Í³é³ÛáõÃ ÛáõÝÝ¦ñ ëï³óáÕÝ¦ñÇ ÁÝ·ñÏí³ÍáõÃÛ³Ý Ù³Ï³ñ¹³ÏÇ µ³ñÓñ³óáõÙ©                                                                                                                                                                                 4©Ø³ïáõóíáÕ ËÝ³ÙùÇ Í³é³ÛáõÃÛáõÝÝ¦ñÇ Ñ³Ù³å³ï³ëË³ÝáõÃÛáõÝÁ ß³Ñ³éáõÝ¦ñÇ ·Ý³Ñ³ïí³Í ëáóÇ³É³Ï³Ý ³ÝÑ³ï³Ï³Ý Ï³ñÇùÝ¦ñÇÝ« _x000D_
5© êáóÇ³É³Ï³Ý µÝ³Ï³ñ³ÝÝ»ñáõÙ µÝ³ÏíáÕ ÙÇ³ÛÝ³Ï ï³ñ»óÝ»ñÇÝ Ýå³ï³Ï³ÛÇÝ ëáóÇ³É³Ï³Ý ³ç³ÏóáõÃÛ³Ý ïñ³Ù³ëñáõÙÁ«    6©ì¦ñÁ Ýßí³Í ·áñÍÁÝÃ³óÝ¦ñÇ Çñ³Ï³Ý³óáõÙÝ ³å³Ñáí¦Éáõ Ýå³ï³Ïáí ûñ¦Ýë¹ñ³Ï³Ý ¹³ßïÇ Ï³ï³ñ¦É³·áñÍáõÙÁ:                                                                                                                                                                       - -Ð³ßÙ³Ý¹³ÙáõÃÛáõÝ áõÝ¦óáÕ ³ÝÓ³Ýí ÑÇÙÝ³Ñ³ñó¦ñÇ áÉáñïáõÙ Çñ³Ï³Ý³óíáÕ Íñ³·ñ¦ñÇ ¨ ÙÇçáó³éáõÙÝ¦ñÇ ÑÇÙÝ³Ï³Ý Ýå³ï³ÏÝ ¿ Ñ³ßÙ³Ý¹³ÙáõÃÛáõÝ áõÝ¦óáÕ ³ÝÓ³Ýó Çñ³íáõÝùÝ¦ññÇ å³ßïå³ÝáõÃÛáõÝÁ« Ñ³Ù³ÛÝù³ÛÇÝ ÏÛ³ÝùáõÙ Ýñ³Ýó  ëáóÇ³É³Ï³Ý Ý¦ñ³éÙ³Ý ³å³ÑáíáõÙÁ ¨ Ï³ñÇùÇÝ Ñ³Ù³ñÅ¦ù Í³é³ÛáõÃÛáõÝÝ¦ñÇ Ù³ïáõóáõÙÁ:     ØÄÌÌ Å³Ù³Ý³Ï³Ñ³ïí³ÍáõÙ ·¦ñ³Ï³ í¦ñçÝ³Ï³Ý ³ñ¹ÛáõÝùÝ¦ñÝ ¦Ýªª                                                                                                                                                 1©ä¦ï³Ï³Ý ÙÇçáóÝ¦ñÇ ßñç³Ý³ÏáõÙ ß³Ñ³éáõÝ¦ñÇÝ Ï³ñÇùÇÝ Ñ³Ù³ñÅ¦ù ³ç³ÏóáÕ ÙÇçáóÝ¦ñÇ ïñ³Ù³¹ñáõÙ å¦ï³Ï³Ý Ñ³í³ëï³·ñ¦ñÇ ÑÇÙ³Ý íñ³:                                           2© ïñ³Ù³¹ñíáÕ ³ç³ÏóáÕ ÙÇçáóÝ¦ñÇ áñ³ÏÇ µ³ñ¦É³íáõÙ ¨ ï¦ë³Ï³Ýáõ ÁÝ¹É³ÛÝáõÙ:                                                                                                                                              3© Ñ³ßÙ³Ý¹³ÙáõÃÛáõÝ áõÝ¦óáÕ ³ÝÓ³Ýó ëáóÇ³É_í¦ñ³Ï³Ý·ÝáÕ³Ï³Ý Í³é³ÛáõÃÛáõÝÝ¦ñÇ ïñ³Ù³¹ñáõÙ ó¦ñ¦Ï³ÛÇÝ Ï¦ÝïñáÝÝ¦ñáõÙª Ëñ³Ëáõë¦Éáí Í³é³ÛáõÃÛáõÝÝ¦ñÇ å³ïíÇñ³ÏáõÙÁ Ñ³ë³ñ³Ï³Ï³Ý Ï³½Ù³Ï¦ñåáõÃÛáõÝÝ¦ñÇÝ ÙñóáõÃ³ÛÇÝ ¦Õ³Ý³Ïáí©                         _x000D_
4©Þ³Ñ³éáõÝ¦ñÇÝ Ù³ïáõóíáÕ Í³é³ÛáõÃÛáõÝÝ¦ñÇ áñ³ÏÇ µ³ñ¦É³íáõÙÁ©_x000D_
5©ÊÝ³ÙùÇ Í³é³ÛáõÃÛáõÝÝ¦ñÇ ³å³ÇÝëïÇïáõóÇáÝ³É³óÙ³Ý ·áñÍÁÝÃ³óÇ Ñ³Ù³ï¦ùëïáõÙ Ñ³Ù³ÛÝù³Ñ¦Ýù ÷áùñ ËÙµ³ÛÇÝ ïÝ¦ñáõÙ Ñ³ßÙ³Ý¹³ÙáõÃÛáõÝ áõÝ¦óáÕ ³ÝÓ³Ýó ËÝ³ÙùÇ Í³ï³ÛáõÃÛáõÝÝ¦ñÇ ïñ³Ù³¹ñáõÙ:     _x000D_
6©ì¦ñÁ Ýßí³Í ·áñÍÁÝÃ³óÝ¦ñÇ Çñ³Ï³Ý³óáõÙÝ ³å³Ñáí¦Éáõ Ýå³ï³Ïáí ûñ¦Ýë¹ñ³Ï³Ý ¹³ßïÇ Ï³ï³ñ¦É³·áñÍáõÙÁ:                                                                _x000D_
-²Ý³å³Ñáí ëáóÇ³É³Ï³Ý ËÙµ»ñÇÝ ³ç³ÏóáõÃÛ³Ý µÝ³·³í³éáõÙ`_x000D_
2023 Ãí³Ï³ÝÇÝ Ïß³ñáõÝ³Ïí»Ý å»ï³Ï³Ý Ýå³ëïÝ»ñÇ« ³Û¹ ÃíáõÙª ÁÝï³ÝÇùÝ»ñÇ ³Ý³å³ÑáíáõÃÛ³Ý ·Ý³Ñ³ïÙ³Ý Ñ³Ù³Ï³ñ·áõÙ ³éó³Ýó »Õ³Ý³Ïáí ëï³óíáÕ ïíÛ³ÉÝ»ñÇ ßñç³Ý³ÏÇ ÁÝ¹É³ÛÝÙ³Ý ³ßË³ï³ÝùÝ»ñÁ_x000D_
-ÇÝï¦·ñí³Í ëáóÇ³É³Ï³Ý Í³é³ÛáõÃÛáõÝÝ¦ñÇ Ñ³Ù³Ï³ñ·Ç Ý¦ñ¹ñÙ³Ý ß³ñáõÝ³Ï³Ï³ÝáõÃÛáõÝ«                                                                                                                                 -¼µ³Õí³ÍáõÃÛ³Ý å¦ï³Ï³Ý ù³Õ³ù³Ï³ÝáõÃÛ³Ý ß³ñáõÝ³Ï³Ï³Ý Ï³ï³ñ¦É³·áñÍáõÙ                                                                                                                           ÀÝï³ÝÇùÝ¦ñÇ« Ï³Ý³Ýó ¨ ¦ñ¦Ë³Ý¦ñÇ µÝ³·³í³éáõÙ ÑÇÙÝ³Ï³Ý ËÝ¹ÇñÝ¦ñÝ áõÕÕ³ÏÇáñ¦Ý ³éÝãíáõÙ ¨ Ñ³ÙÁÝÏáõÙ ¦Ý ÐÐ Ï³é³í³ñáõÃÛ³Ý Íñ³·ñÇ Ýå³ï³ÏÝ¦ñÇÝ _x000D_
2023 Ãí³Ï³ÝÇÝ   ØÄÌÌ Ñ³ïí³ÍáõÙ ·¦ñ³Ï³ í¦ñçÝ³Ï³Ý ³ñ¹ÛáõÝùÝ¦ñÝ ¦Ýªª                                                                                                                                     _x000D_
 -ÏÛ³ÝùÇ ¹Åí³ñÇÝ Çñ³íÇ×³ÏáõÙ Ñ³ÛïÝí³Í Ï³Ý³Ýó« ¦ñ¦Ë³Ý¦ñÇ ¨ Ýñ³Ýó ÁÝï³ÝÇùÝ¦ñÇ  ÏÛ³ÝùÇ áñ³ÏÇ µ³ñ¦É³íáõÙÁ«  Ýñ³Ýó  ëáóÇ³É³Ï³Ý å³ßïå³ÝáõÃÛáõÝÝ áõ Ñ³ë³ñ³ÏáõÃÛ³Ý Ù¦ç ÇÝï¦·ñáõÙÁ  _x000D_
 - Ù³ñ¹Ï³Ýó Ãñ³ýÇùÇÝ·Ç ¨ ß³Ñ³·áñÍÙ³Ý« ë¦é³Ï³Ý µéÝáõÃÛ³Ý« ÁÝï³ÝÇùáõÙ µéÝáõÃÛ³Ý ¦ñ¨áõÛÃÝ¦ñÇ Ï³ÝË³ñ·¦ÉáõÙÁ« Ù³ñ¹Ï³Ýó Ãñ³ýÇùÇÝ·Ç ¨ ß³Ñ³·áñÍÙ³Ý« ë¦é³Ï³Ý µéÝáõÃÛ³Ý« ÁÝï³ÝÇùáõÙ µéÝáõÃÛ³Ý ¦ÝÃ³ñÏí³Í ³ÝÓ³Ýó å³ßïå³ÝáõÃÛáõÝÁ« ³ç³ÏóáõÃÛáõÝÁ ¨ Ñ³ë³ñ³ÏáõÃÛáõÝ ÇÝï¦·ñáõÙÁ                                                                                                                                                                           </t>
  </si>
  <si>
    <t xml:space="preserve">  î³ñ»óÝ»ñÇ µÝ³·³í³éáõÙ ․_x000D_
1© §î³ñ»ó ¨ (Ï³Ù) Ñ³ßÙ³Ý¹³ÙáõÃÛáõÝ áõÝ»óáÕ ³ÝÓ³Ýó ßáõñçûñÛ³ ËÝ³ÙùÇ Í³é³ÛáõÃÛáõÝÝ»ñ¦ ÙÇçáó³éÙ³Ý (11001) ß³Ñ³éáõÝ»ñÇ ÃÇíÁª 1160-Á ³í»É³óí»É ¿ 45-áí« ¹³ñÓÝ»Éáí 1205« áñÇó  1045 ß³Ñ³éáõÇ ßáõñçûñÛ³ ËÝ³ÙùÇ Í³é³ÛáõÃÛáõÝÝ»ñ Ïïñ³Ù³¹ñíÇ 4 äà²Î-Ý»ñÇ ÏáÕÙÇó« ÇëÏ 160 ß³Ñ³éáõÇ ßáõñçûñÛ³ ËÝ³ÙùÇ Í³é³ÛáõÃÛáõÝ Ïïñ³Ù³¹ñÇ Ð³ÛÏ³Ï³Ý Î³ñÙÇñ Ê³ã ÁÝÏ»ñáõÃÛáõÝÁ: ÐÐ  2022Ã© å»ï³Ï³Ý µÛáõç»áõÙ Ñ³ëï³ïí³Í ¿ 2«495«868©0 Ñ³½©¹ñ³Ù« 2023 Ã© ³é³ç³ñÏíáõÙ ¿ 3«398«166©4 Ñ³½© ¹ñ³Ù:_x000D_
2© §î³ñ»ó ¨ (Ï³Ù) Ñ³ßÙ³Ý¹³ÙáõÃÛáõÝ áõÝ»óáÕ ³ÝÓ³Ýó ïÝ³ÛÇÝ å³ÛÙ³ÝÝ»ñáõÙ ËÝ³ÙùÇ Í³é³ÛáõÃÛáõÝÝ»ñ¦ ÙÇçáó³éÙ³Ý (11002) ß³Ñ³éáõÝ»ñÇ ÃÇíÁ 1880-Çó Ñ³ëóí»É ¿ 1400: ¸³ å³ÛÙ³Ý³íáñí³Í ¿ Ýñ³Ýáí« áñ §îÝ³ÛÇÝ å³ÛÙ³ÝÝ»ñáõÙ ÙÇ³ÛÝ³Ï ï³ñ»óÝ»ñÇ ¨ Ñ³ßÙ³Ý¹³ÙÝ»ñÇ ëáóÇ³É³Ï³Ý ëå³ë³ñÏÙ³Ý Ï»ÝïñáÝ¦ äà²Î-Á Ø³É³ÃÇ³-ê»µ³ëïÇ³ Ñ³Ù³ÛÝùáõÙ Ïï³ñ³Ù¹ñÇ 140 ß³Ñ³éáõÇ ËÝ³Ùù ïÝ³ÛÇÝ å³ÛÙ³ÝÝ»ñáõÙ« ¨ ¨ë 60 ß³Ñ³éáõÇ Ï³å³ÑáíÇ Ï³ó³ñ³Ýáí£ ØÛáõë µáÉáñ ï³ñ³ÍùÝ»ñáõÙ ïÝ³ÛÇÝ ËÝ³ÙùÇ Í³é³ÛáõÃÛáõÝÁ Ïïñ³Ù³¹ñ»Ý ïÝ³ÛÇÝ ËÝ³ÙùÇ Ñ³Ù³ñ Ñ³Ûï³ñ³ñ³í³Í ÙñóáõÛÃáõÙ Ñ³ÕÃáÕ Ï³½Ù³Ï»ñåáõÃÛáõÝÝ»ñÁ:  2022Ã© Ñ³Ù³ñ Ñ³ëï³ïí³Í ¿ 193«535©7 Ñ³½© ¹ñ³Ùª 1880 ß³Ñ³éáõÇ ïÝ³ÛÇÝ ËÝ³ÙùÇ Ñ³Ù³ñ« 2023 Ã© ³é³ç³ñÏíáõÙ ¿ 1200 ß³Ñ³éáõÇ« ³Û¹ ÃíáõÙª 1125 ß³Ñ³éáõÇ Ñ³Ù³ñ ÁÝ¹Ñ³Ýáõñ ïÇåÇ ËÝ³ÙùÇ ïñ³Ù³¹ñáõÙª 159«524©2 Ñ³½© ¹ñ³Ù« ÇëÏ 75 ß³Ñ³éáõÇ Ñ³Ù³ñ Ñ³ïáõÏ (Ù³ëÝ³·Çï³óí³Í) ËÝ³ÙùÇ ïñ³Ù³¹ñáõÙª 13«993©4 Ñ³½© ¹ñ³Ù« ÁÝ¹Ñ³Ýáõñ ³éÙ³Ùµª 173«517©5 Ñ³½³ñ ÐÐ ¹ñ³ÙÇ ¹ñ³Ù³ßÝáñÑÇ ïñ³Ù³¹ñÙ³Ý ÙñóáõÛÃÇ ³ñ¹ÛáõÝùáõÙ ÁÝïñí³Í Ï³½Ù³Ï»ñåáõÃÛáõÝÝ»ñÇÝ« 38«535©7 Ñ³½³ñ ÐÐ ¹ñ³ÙÁª å»ï³Ï³Ý áã ³é¨ïñ³ÛÇÝ Ï³½Ù³Ï»ñåáõÃÛ³ÝÁ£_x000D_
3© §18 ï³ñÇÝ Éñ³ó³Í ³ÝÓ³Ýó ó»ñ»Ï³ÛÇÝ Ï»ÝïñáÝÝ»ñáõÙ ËÝ³ÙùÇ ¨ ëÝÝ¹Ç ïñ³Ù³¹ñÙ³Ý Í³é³ÛáõÃÛáõÝÝ»ñ¦ ÙÇçáó³éÙ³Ý (11003) ß³Ñ³éáõÝ»ñÇ ÃÇíÁ 2022 Ãí³Ï³ÝÇÝ »Õ»É ¿ 1600 ³ÝÓª 170«000©0 Ñ³½³ñ ¹ñ³ÙÇ ã³÷áí« ÇëÏ 2023 Ãí³Ï³ÝÇÝ Ý³Ë³ï»ëíáõÙ ¿ ß³Ñ³éáõÝ»ñÇ ÃÇíÁ Ñ³ëóÝ»É 1400 ß³Ñ³éáõ« áñÇ Ñ³Ù³ñ Ïå³Ñ³ÝçíÇ 155«915©0 Ñ³½© ¹ñ³Ù« ³Û¹ ÃíáõÙª 350 ï³ñ»ó ¨ (Ï³Ù) Ñ³ßÙ³Ý¹³ÙáõÃÛáõÝ áõÝ»óáÕ ³ÝÓ³Ýó  Ñ³Ù³ñ ëáóÇ³É³Ï³Ý Ñá·³ÍáõÃÛ³Ý ó»ñ»Ï³ÛÇÝ ËÝ³ÙùÇ Í³é³ÛáõÃÛáõÝÝ»ñª 38«978©8 Ñ³½© ¹ñ³Ù« ¨ 1050 ã³÷³Ñ³ë ³ÝÓ³ÝóëÝÝ¹Ç ïñ³Ù³¹ñÙ³Ý Í³é³ÛáõÃÛáõÝÝ»ñ µ³ñ»·áñÍ³Ï³Ý ×³ß³ñ³ÝÝ»ñáõÙª 116«936©2 Ñ³½© ¹ñ³Ù:_x000D_
4© §î³ñ»ó ¨ (Ï³Ù) Ñ³ßÙ³Ý¹³ÙáõÃÛáõÝ áõÝ»óáÕ ³ÝÓ³Ýó ßáõñçûñÛ³ ËÝ³ÙùÇ Í³é³ÛáõÃÛáõÝÝ»ñ Èáéáõ Ù³ñ½áõÙ ¦ ÙÇçáó³éÙ³Ý (11004) ß³Ñ³éáõÝ»ñÇ ÃÇíÁ 2022 Ãí³Ï³ÝÇÝ »Õ»É ¿ 55 ³ÝÓª 24«000©0 Ñ³½³ñ ¹ñ³ÙÇ ã³÷áí« ¨ 2023 Ãí³Ï³ÝÇÝ Ý³Ë³ï»ëíáõÙ ¿ ß³Ñ³éáõÝ»ñÇ ÃÇíÁ å³Ñå³Ý»É« ë³Ï³ÛÝ ³í»É³óÝ»Éáí Ñ³ëïÇùÝ»ñÁ Áëï ë³ÑÙ³Ýí³Í ã³÷áñáßãÇª 31©5 ¹ñáõÛù« áñÇ Ñ³Ù³ñ Ïå³Ñ³ÝçíÇ 35«262©2 Ñ³½© ¹ñ³Ù:_x000D_
5© §²ÝûÃ¨³Ý Ù³ñ¹Ï³Ýó Ñ³Ù³ñ Å³Ù³Ý³Ï³íáñ ûÃ¨³ÝÇ ïñ³Ù³¹ñÙ³Ý Í³é³ÛáõÃÛáõÝÝ»ñ¦ ÙÇçáó³éÙ³Ý (11005) ß³Ñ³éáõÝ»ñÇ ÃÇíÁ 2022 Ãí³Ï³ÝÇÝ »Õ»É ¿ 80 ³ÝÓª 47«000©0 Ñ³½³ñ ¹ñ³ÙÇ ã³÷³ù³Ý³Ïáí« ÇëÏ 2023 Ãí³Ï³ÝÇÝ« ë³Ï³ÛÝ ËÝ³ÙùÁ Ï³½Ù³Ï»ñåí»É ¿ §ºñ¨³ÝÇ ÂÇí 1 ïáõÝ-ÇÝï»ñÝ³ï¦ äà²Î-Ç ³é³ÝÓÝ³óí³Í Ù³ëÝ³ß»ÝùáõÙ« áñÇ Ñ³Ù³ñ å³Ñ³Ýçí»É ¿ ¨ë 21«758©6 Ñ³½․ ÐÐ ¹ñ³Ù« áõëïÇ 100 ß³Ñ³éáõÇ Ñ³Ù³ñ Ý³Ë³ï»ëíáõÙ ¿ 68«758©6 Ñ³½© ÐÐ ¹ñ³Ù£_x000D_
6© §î³ñ»ó ¨ (Ï³Ù) Ñ³ßÙ³Ý¹³ÙáõÃÛáõÝ áõÝ»óáÕ ³ÝÓ³Ýó ßáõñçûñÛ³ ËÝ³Ùù Ù³ïáõóáÕ å»ï³Ï³Ý áã ³é¨ïñ³ÛÇÝ Ï³½Ù³Ï»ñåáõÃÛáõÝÝ»ñÇ ß»Ýù³ÛÇÝ å³ÛÙ³ÝÝ»ñÇ µ³ñ»É³íáõÙ¦ ÙÇçáó³éÙ³Ùµ Ý³Ë³ï»ëíáõÙ ¿ 2023 Ãí³Ï³ÝÇÝ Ï³ï³ñ»É Ý³Ë³·Í³Ý³Ë³Ñ³ßí³ÛÇÝ ÷³ëï³ÃÕÃ»ñÇ Ó»éùµ»ñáõÙª 118«241©5 Ñ³½© ¹ñ³ÙÇ ã³÷áíª 4 ïáõÝ-ÇÝï»ñÝ³ïÝ»ñÇ Ñ³Ù³ñ£ ¸ñ³Ý ÏÑ³çáñ¹Ç Ñ³ëï³ïáõÃÛáõÝÝ»ñÇ ÑÇÙÝ³Ýáñá·áõÙÁ 2024-2026 Ãí³Ï³ÝÝ»ñÇÝ£_x000D_
7© 1205 Íñ³·ñÇ ßñç³Ý³ÏáõÙ Çñ³Ï³Ý³óíáõÙ ¿ §²äÐ ï³ñ³ÍùáõÙ Ð³Ûñ»Ý³Ï³Ý Ù»Í å³ï»ñ³½ÙÇ Ñ³ßÙ³Ý¹³ÙÝ»ñÇÝ ¨ Ù³ëÝ³ÏÇóÝ»ñÇÝ û¹³ÛÇÝ ïñ³Ýëåáñïáí Ù³ïáõóíáÕ Í³é³ÛáõÃÛáõÝÝ»ñÇ ¹ÇÙ³ó ÷áËÑ³ïáõóáõÙ¦ ÙÇçáó³éáõÙÁ (12008)« ÇÝãÇ Ñ³Ù³ñ 2022 Ãí³Ï³ÝÇÝ Ñ³ïÏ³óí»É ¿ñ 4«735©0 Ñ³½³ñ ¹ñ³Ùª 35 ß³Ñ³éáõÇ Ñ³ßí³ñÏáí£ ºÉÝ»Éáí ÷³ëï³óÇ Ãí³ù³Ý³ÏÇóª ³é³ç³ñÏíáõÙ ¿ 2023 Ãí³Ï³ÝÇÝ ÝáõÛÝ ÙÇçáó³éáõÙÝ Çñ³Ï³Ý³óÝ»É 15 ß³Ñ³éáõÇ Ñ³Ù³ñª ýÇÝ³Ýë³Ï³Ý ã³÷³ù³Ý³ÏÁ ÃáÕÝ»Éáí ÝáõÛÝÁ£_x000D_
8©1205 Íñ³·ñÇ ßñç³Ý³ÏáõÙ Çñ³Ï³Ý³óíáõÙ ¿ §²ç³ÏóáõÃÛáõÝ §ÐÐ í»ï»ñ³ÝÝ»ñÇ ÙÇ³íáñáõÙ¦ Ï³½Ù³Ï»ñåáõÃÛ³ÝÁ¦ ÙÇçáó³éáõÙÁ (12026)« ÇÝãÇ Ñ³Ù³ñ 2022 Ãí³Ï³ÝÇÝ Ñ³ïÏ³óí»É ¿ñ 18«000©0 Ñ³½³ñ ¹ñ³Ùª 50 ß³Ñ³éáõÇ Ñ³ßí³ñÏáí£ ºÉÝ»Éáí ÷³ëï³óÇ Ãí³ù³Ý³ÏÇóª ³é³ç³ñÏíáõÙ ¿ 2023 Ãí³Ï³ÝÇÝ ÝáõÛÝ ÙÇçáó³éáõÙÝ Çñ³Ï³Ý³óÝ»É 25 ß³Ñ³éáõÇ Ñ³Ù³ñª ýÇÝ³Ýë³Ï³Ý ã³÷³ù³Ý³ÏÁ å³Ñå³Ý»Éáí ÝáõÛÝÁª 18«000©0 Ñ³½³ñ ¹ñ³Ù£_x000D_
9© 1205 Íñ³·ñÇ ßñç³Ý³ÏáõÙ Çñ³Ï³Ý³óíáõÙ ¿ §êáóÇ³É³Ï³Ý µÝ³Ï³ñ³Ý³ÛÇÝ ýáÝ¹Ç Ï³ó³ñ³ÝÝ»ñáõÙ µÝ³ÏíáÕ ÙÇ³ÛÝ³Ï Ï»Ýë³Ãáß³Ï³éáõÝ»ñÇÝ ëå³é³Í µÝ³Ï³Ý ·³½Ç« ¿É»Ïïñ³Ï³Ý ¿Ý»ñ·Ç³ÛÇ ¨ çñ³Ù³ï³Ï³ñ³ñÙ³Ý í³ñÓ³í×³ñÝ»ñÇ ÷áËÑ³ïáõóáõÙ¦ ÙÇçáó³éáõÙÁ (Ýáñ ¹³ëÇã)« ÇÝãÇ Ñ³Ù³ñ 2022 Ãí³Ï³ÝÇÝ Ñ³ïÏ³óí»É ¿ñ 14«400©0 Ñ³½³ñ ¹ñ³Ùª 100 ß³Ñ³éáõÇ Ñ³ßí³ñÏáíª 1032 Íñ³·ñÇ 12001 ÙÇçáó³éÙ³Ùµ£ ºÉÝ»Éáí ÷³ëï³óÇ Ãí³ù³Ý³ÏÇóª ³é³ç³ñÏíáõÙ ¿ 2023 Ãí³Ï³ÝÇÝ ÝáõÛÝ ÙÇçáó³éáõÙÝ Çñ³Ï³Ý³óÝ»É 110 ß³Ñ³éáõÇ Ñ³Ù³ñª ýÇÝ³Ýë³Ï³Ý ã³÷³ù³Ý³ÏÁ Ñ³ëóÝ»Éáí 15«840©0 Ñ³½³ñ ¹ñ³ÙÇ£_x000D_
²Ý³å³Ñáí ëáóÇ³É³Ï³Ý ËÙµ¦ñÇÝ ³ç³ÏóáõÃÛ³Ý µÝ³·³í³éáõÙ_x000D_
2022 Ãí³Ï³ÝÇÝ Ïß³ñáõÝ³Ïí»Ý å»ï³Ï³Ý Ýå³ëïÝ»ñÇ« ³Û¹ ÃíáõÙª ÁÝï³ÝÇùÝ»ñÇ ³Ý³å³ÑáíáõÃÛ³Ý ·Ý³Ñ³ïÙ³Ý Ñ³Ù³Ï³ñ·áõÙ ³éó³Ýó »Õ³Ý³Ïáí ëï³óíáÕ ïíÛ³ÉÝ»ñÇ ßñç³Ý³ÏÇ ÁÝ¹É³ÛÝÙ³Ý ³ßË³ï³ÝùÝ»ñÁ                                                                                                                                                                                            ÀÝï³ÝÇùÝ¦ñÇ« Ï³Ý³Ýó ¨ ¦ñ¦Ë³Ý¦ñÇ µÝ³·³í³é                                                                                                                                 _x000D_
ºñ¦Ë³Ý¦ñÇ Çñ³íáõÝùÝ¦ñÇ å³ßïå³ÝáõÃÛ³Ý Ñ³Ù³Ï³ñ·Ç µ³ñ¦É³íáõÙÁ« ³ÛÉÁÝïñ³Ýù³ÛÇÝ ËÝ³ÙùÇ Ñ³Ù³ã³÷ ¨ Áëï Ï³ñÇùÇ Í³é³ÛáõÃÛáõÝÝ¦ñÇ ó³ÝóÇ ÁÝ¹É³ÛÝáõÙÁ« Ñ³Ù³ÉÇñ ³ç³ÏóáõÃÛáõÝ ÏÛ³ÝùÇ ¹Åí³ñÇÝ Çñ³íÇ×³ÏáõÙ Ñ³ÛïÝí³Í ¦ñ¦Ë³Ý¦ñÇÝ ¨ Ýñ³Ýó ÁÝï³ÝÇùÝ¦ñÇÝª Ëñ³Ëáõë¦Éáí Ï³ÛáõÝ ¦Ï³ÙïÇ ³ÕµÛáõñÝ¦ñÇ Ó¨³íáñáõÙÁ ¨ ½µ³Õí³ÍáõÃÛáõÝÁ«  ßáõñçûñÛ³ ËÝ³ÙùÇ Ñ³ëï³ïáõÃÛáõÝÝ¦ñÇ ³å³ÇÝëïÇïáõóÇáÝ³É³óáõÙÁª Ý¦ñ³éÛ³É áã å¦ï³Ï³Ý Ñ³ëï³ïáõÃÛáõÝÝ¦ñÝ áõ Ù³ëÝ³·Çï³óí³Í ËÝ³ÙùÇ Ñ³ëï³ïáõÃÛáõÝÝ¦ñ: _x000D_
Î³Ý³Ýó ÑÇÙÝ³Ñ³ñó¦ñÇ µÝ³·³í³éª 2021 Ãí³Ï³ÝÇÝ Ý³Ë³ï¦ëíáõÙ ¿  Ý¦ñ¹Ý¦É §§Êáó¦ÉÇ ËÙµ¦ñÇÝª Ñ³ßÙ³µ¹³ÙáõÃÛáõÝ áõÝ¦óáÕ« ³½·³ÛÇÝ ÷áùñ³Ù³ëÝáõÃÛáõÝÝ¦ñÇÝ å³ïÏ³ÝáÕ « ¹³ï³å³ñïí³Í ¨ å³ïÇÅÁ Ïñ³Í Ï³Ý³Ýó« ÇÝãå¦ë Ý³¨ ë¦é³Ï³Ý µéÝáõÃÛ³Ý ¦ÝÃ³ñÏí³Í ¦ñ¦Ë³Ý¦ñÇ ëáóÇ³É³Ï³Ý Ý¦ñ³éÙ³ÝÝ áõÕÕí³Í ÙÇçáó³éáõÙÝ¦ñ:    ¼µ³Õí³ÍáõÃÛ³Ý µÝ³·³í³é 2023 Ãí³Ï³ÝÇÝ ³é³ÝÓÝ³ÏÇ áõß³¹ñáõÃÛáõÝ Ï¹³ñÓíÇ Ï³ÛáõÝ ¨ Å³Ù³Ý³Ï³íáñ ½µ³Õí³ÍáõÃÛ³Ý ³å³ÑáíÙ³ÝÝ áõÕÕí³Í ÙÇçáó³éáõÙÝ¦ñÇ ³ñ¹ÛáõÝ³í¦ïáõÃÛ³Ý µ³ñÓñ³óÙ³ÝÁ« ³ßË³ï³ßáõÏ³ÛáõÙ ³ÝÙñóáõÝ³Ï ËÙµ¦ñÇª ¦ñÇï³ë³ñ¹Ý¦ñÇ« Ñ³ßÙ³Ý¹³ÙáõÃÛáõÝ áõÝ¦óáÕ ³ÝÓ³Ýó« Ï³Ý³Ýó ÙñóáõÝ³ÏáõÃÛ³Ý µ³ñÓñ³óÙ³ÝÁ« ÇÝãå¦ë Ý³¨ ³ßË³ï³ßáõÏ³ÛÇ Ï³ñ·³íáñÙ³Ý Ýå³ï³Ï³ÛÇÝ ÙÇçáó³éáõÙÝ¦ñÇ ¨ ³ñ¹ÛáõÝ³í¦ï ·áñÍÇùÝ¦ñÇ Ý¦ñ¹ñÙ³ÝÁ:</t>
  </si>
  <si>
    <t xml:space="preserve">ºñ»Ë³Ý»ñÇ ßáõñçûñÛ³ ËÝ³ÙùÇ µÝ³ÏãáõÃÛ³Ý ëáóÇ³É³Ï³Ý å³ßïå³ÝáõÃÛ³Ý Ñ³ëï³ïáõÃÛáõÝÝ¦ñÇ ßñç³Ý³í³ñïÝ»ñÇÝ Ûáõñ³ù³ÝãÛáõñ ³ÙÇë ëå³éáÕ³Ï³Ý ½³ÙµÛáõÕÇÝ Ñ³Ù³ñÅ»ù ¹ñ³Ù³Ï³Ý û·ÝáõÃÛ³Ý ïñ³Ù³¹ñáõÙ </t>
  </si>
  <si>
    <t>100 Ñ³½³ñ³Ï³Ý ¹ñ³Ù 9 ßñç³Ý³í³ñïÇ« 50 Ñ³½³ñ³Ï³Ý ¹ñ³Ù 10 ßñç³Ý³í³ñïÇ Ñ³Ù³ñ</t>
  </si>
  <si>
    <t>100 Ñ³½³ñ³Ï³Ý ¹ñ³Ù 9 ßñç³Ý³í³ñïÇ« 50 Ñ³½³ñ³Ï³Ý ¹ñ³Ù 9 ßñç³Ý³í³ñïÇ Ñ³Ù³ñ</t>
  </si>
  <si>
    <t xml:space="preserve">ØÇ³ëÝ³Ï³Ý ëáóÇ³É³Ï³Ý Í³é³ÛáõÃÛáõÝÝ»ñÇ ï³ñ³Íù³ÛÇÝ Ï»ÝïñáÝÝ»ñÇ ß³Ñ³éáõÝ»ñÇ µ³í³ñ³ñí³ÍáõÃÛ³Ý ³ëïÇ×³ÝÁ Ù³ïáõóíáÕ Í³é³ÛáõÃÛáõÝÝ»ñÇó« ïáÏáë (%)
</t>
  </si>
  <si>
    <t xml:space="preserve">ØÇ³ëÝ³Ï³Ý ëáóÇ³É³Ï³Ý Í³é³ÛáõÃÛáõÝÝ»ñÇ ï³ñ³Íù³ÛÇÝ Ï»ÝïñáÝÝ»ñÇ Ñ³ñÙ³ñ»óáõÙÁ ï³ñ»óÝ»ñÇ ¨ Ñ³ßÙ³Ý¹³ÙÝ»ñÇ Ù³ïã»ÉÇáõÃÛ³ÝÁ« û·ï³·áñÍÙ³ÝÁ« ïáÏáë (%)
</t>
  </si>
  <si>
    <t>¾É»ÏïñáÝ³ÛÇÝ ëáóÇ³É³Ï³Ý Í³é³ÛáõÃÛáõÝÝ»ñÇ Ù»Ï ÙÇ³ëÝ³Ï³Ý ï»Õ»Ï³ïí³Ï³Ý Ñ³Ù³Ï³ñ·Ç Ý»ñ¹ñÙ³Ý ³ñ¹ÛáõÝùáõÙ Ñ³Ù³å³ï³ëË³Ý ³ñï³ùÇÝ ïíÛ³ÉÝ»ñÇ ßï»Ù³ñ³ÝÝ»ñÇ ÃÇíÁ« áñáÝóÇó ØêÌîÎ-Ý»ñÇ ëáóÇ³É³Ï³Ý ³ßË³ïáÕÝ»ñÁ Ï³ñáÕ »Ý ³éó³Ýó ëï³Ý³É/ëïáõ·»É ³ÝÑñ³Å»ßï ï»Õ»ÏáõÃÛáõÝÝ»ñÁ</t>
  </si>
  <si>
    <t xml:space="preserve">î³ñ»ó ¨ (Ï³Ù) Ñ³ßÙ³Ý¹³ÙáõÃÛáõÝ áõÝ»óáÕ ³ÝÓ³Ýó ßáõñçûñÛ³ ËÝ³ÙùÇ Í³é³ÛáõÃÛáõÝÝ»ñ (Ý³ËÏÇÝ՝
î³ñ»óÝ»ñÇ ¨ Ñ³ßÙ³Ý¹³ÙáõÃÛáõÝ áõÝ»óáÕ 18 ï³ñÇÝ Éñ³ó³Í ³ÝÓ³Ýó ßáõñçûñÛ³ ËÝ³ÙùÇ Í³é³ÛáõÃÛáõÝÝ»ñ) </t>
  </si>
  <si>
    <t xml:space="preserve">î³ñ»ó ¨ (Ï³Ù) Ñ³ßÙ³Ý¹³ÙáõÃÛáõÝ áõÝ»óáÕ ³ÝÓ³Ýó ßáõñçûñÛ³ ËÝ³ÙùÇ Í³é³ÛáõÃÛáõÝÝ»ñ (Ý³ËÏÇÝ՝ î³ñ»óÝ»ñÇ ¨ Ñ³ßÙ³Ý¹³ÙáõÃÛáõÝ áõÝ»óáÕ 18 ï³ñÇÝ Éñ³ó³Í ³ÝÓ³Ýó ßáõñçûñÛ³ ËÝ³ÙùÇ Í³é³ÛáõÃÛáõÝÝ»ñ) </t>
  </si>
  <si>
    <t xml:space="preserve">î³ñ»ó ¨ (Ï³Ù) Ñ³ßÙ³Ý¹³ÙáõÃÛáõÝ áõÝ»óáÕ ³ÝÓ³Ýó ïÝ³ÛÇÝ å³ÛÙ³ÝÝ»ñáõÙ ËÝ³ÙùÇ Í³é³ÛáõÃÛáõÝÝ»ñ (Ý³ËÏÇÝ՝ î³ñ»óÝ»ñÇÝ ¨ Ñ³ßÙ³Ý¹³ÙáõÃÛáõÝ áõÝ»óáÕ ³ÝÓ³Ýó ïÝ³ÛÇÝ å³ÛÙ³ÝÝ»ñáõÙ ËÝ³ÙùÇ Í³é³ÛáõÃÛáõÝÝ»ñ) </t>
  </si>
  <si>
    <t>î³ñ»ó ¨ (Ï³Ù) Ñ³ßÙ³Ý¹³ÙáõÃÛáõÝ áõÝ»óáÕ ³ÝÓ³Ýó ßáõñçûñÛ³ ËÝ³ÙùÇ Í³é³ÛáõÃÛáõÝÝ»ñ Èáéáõ Ù³ñ½áõÙ (Ý³ËÏÇÝ՝ î³ñ»óÝ»ñÇ ¨ Ñ³ßÙ³Ý¹³ÙáõÃÛáõÝ áõÝ»óáÕ ³ÝÓ³Ýó ßáõñçûñÛ³ ËÝ³ÙùÇ Í³é³ÛáõÃÛáõÝÝ»ñ Èáéáõ Ù³ñ½áõÙ)</t>
  </si>
  <si>
    <t>18 ï³ñÇÝ Éñ³ó³Í ³ÝÓ³Ýó ó»ñ»Ï³ÛÇÝ Ï»ÝïñáÝÝ»ñáõÙ ËÝ³ÙùÇ ¨ ëÝÝ¹Ç ïñ³Ù³¹ñÙ³Ý Í³é³ÛáõÃÛáõÝÝ»ñ (Ý³ËÏÇÝ՝ î³ñ»óÝ»ñÇÝ, Ñ³ßÙ³Ý¹³ÙáõÃÛáõÝ áõÝ»óáÕ ³ÝÓ³Ýó ó»ñ»Ï³ÛÇÝ ËÝ³ÙùÇ Í³é³ÛáõÃÛáõÝÝ»ñ (ëÝÝ¹Ç ïñ³Ù³¹ñÙ³Ý ·Íáí))</t>
  </si>
  <si>
    <t xml:space="preserve"> ÀÝï³ÝÇùÇ Ï»Ýë³Ù³Ï³ñ¹³ÏÇ µ³ñÓñ³óÙ³ÝÝ áõÕÕí³Í Ýå³ëïÝ»ñ ëï³óáÕ ÁÝï³ÝÇùÝ»ñáõÙ ³ÝÓ³Ýó ÃÇí« Ù³ñ¹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</si>
</sst>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դ_ր_._-;\-* #,##0.00\ _դ_ր_._-;_-* &quot;-&quot;??\ _դ_ր_._-;_-@_-"/>
    <numFmt numFmtId="165" formatCode="##,##0.0;\(##,##0.0\);\-"/>
    <numFmt numFmtId="166" formatCode="0.0"/>
    <numFmt numFmtId="167" formatCode="_-* #,##0.0_р_._-;\-* #,##0.0_р_._-;_-* &quot;-&quot;??_р_._-;_-@_-"/>
    <numFmt numFmtId="168" formatCode="#,##0.0"/>
    <numFmt numFmtId="169" formatCode="#,##0.0_);\(#,##0.0\)"/>
    <numFmt numFmtId="170" formatCode="_(* #,##0.0_);_(* \(#,##0.0\);_(* &quot;-&quot;??_);_(@_)"/>
    <numFmt numFmtId="171" formatCode="_-* #,##0.00_?_._-;\-* #,##0.00_?_._-;_-* &quot;-&quot;??_?_._-;_-@_-"/>
    <numFmt numFmtId="172" formatCode="_-* #,##0.00_р_._-;\-* #,##0.00_р_._-;_-* &quot;-&quot;??_р_._-;_-@_-"/>
    <numFmt numFmtId="173" formatCode="_-* #,##0.00_-;\-* #,##0.00_-;_-* &quot;-&quot;??_-;_-@_-"/>
    <numFmt numFmtId="174" formatCode="_-* #,##0.00\ _A_M_D_-;\-* #,##0.00\ _A_M_D_-;_-* &quot;-&quot;??\ _A_M_D_-;_-@_-"/>
    <numFmt numFmtId="175" formatCode="_-* #,##0.0\ _A_M_D_-;\-* #,##0.0\ _A_M_D_-;_-* &quot;-&quot;?\ _A_M_D_-;_-@_-"/>
    <numFmt numFmtId="176" formatCode="_-* #,##0.0_-;\-* #,##0.0_-;_-* &quot;-&quot;??_-;_-@_-"/>
    <numFmt numFmtId="177" formatCode="_(* #,##0_);_(* \(#,##0\);_(* &quot;-&quot;??_);_(@_)"/>
    <numFmt numFmtId="178" formatCode="_(* #,##0.0_);_(* \(#,##0.0\);_(* &quot;-&quot;?_);_(@_)"/>
    <numFmt numFmtId="179" formatCode="#,##0.000000_);\(#,##0.000000\)"/>
  </numFmts>
  <fonts count="15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Armenian"/>
      <family val="2"/>
    </font>
    <font>
      <sz val="8"/>
      <name val="GHEA Grapalat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8"/>
      <color theme="3"/>
      <name val="Cambria"/>
      <family val="2"/>
      <scheme val="major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8"/>
      <name val="GHEA Grapalat"/>
      <family val="2"/>
    </font>
    <font>
      <i/>
      <sz val="10"/>
      <name val="Arial LatArm"/>
      <family val="2"/>
    </font>
    <font>
      <b/>
      <i/>
      <sz val="11"/>
      <name val="Arial LatArm"/>
      <family val="2"/>
    </font>
    <font>
      <b/>
      <i/>
      <sz val="10"/>
      <name val="Arial LatArm"/>
      <family val="2"/>
    </font>
    <font>
      <sz val="11"/>
      <name val="Arial LatArm"/>
      <family val="2"/>
    </font>
    <font>
      <sz val="10"/>
      <color theme="1"/>
      <name val="Arial LatArm"/>
      <family val="2"/>
    </font>
    <font>
      <b/>
      <sz val="11"/>
      <name val="Arial LatArm"/>
      <family val="2"/>
    </font>
    <font>
      <u/>
      <sz val="11"/>
      <name val="Arial LatArm"/>
      <family val="2"/>
    </font>
    <font>
      <sz val="10"/>
      <name val="GHEA Grapalat"/>
      <family val="3"/>
    </font>
    <font>
      <sz val="10"/>
      <color rgb="FFFF0000"/>
      <name val="Arial LatArm"/>
      <family val="2"/>
    </font>
    <font>
      <sz val="10"/>
      <color theme="1"/>
      <name val="Arial Armenian"/>
      <family val="2"/>
    </font>
    <font>
      <sz val="10"/>
      <color theme="1"/>
      <name val="GHEA Grapalat"/>
      <family val="3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sz val="11"/>
      <color theme="1"/>
      <name val="Arial LatArm"/>
      <family val="2"/>
    </font>
    <font>
      <sz val="10"/>
      <color rgb="FF000000"/>
      <name val="GHEA Grapalat"/>
      <family val="3"/>
    </font>
    <font>
      <sz val="11"/>
      <name val="Arial Armenian"/>
      <family val="2"/>
    </font>
    <font>
      <sz val="10"/>
      <color rgb="FF000000"/>
      <name val="Arial LatArm"/>
      <family val="2"/>
    </font>
    <font>
      <b/>
      <sz val="10"/>
      <color rgb="FFFF0000"/>
      <name val="Arial LatArm"/>
      <family val="2"/>
    </font>
  </fonts>
  <fills count="6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48">
    <xf numFmtId="0" fontId="0" fillId="0" borderId="0"/>
    <xf numFmtId="0" fontId="15" fillId="0" borderId="0"/>
    <xf numFmtId="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20" fillId="0" borderId="0" applyFill="0" applyBorder="0" applyProtection="0">
      <alignment horizontal="right" vertical="top"/>
    </xf>
    <xf numFmtId="0" fontId="17" fillId="0" borderId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2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" fillId="0" borderId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5" borderId="0" applyNumberFormat="0" applyBorder="0" applyAlignment="0" applyProtection="0"/>
    <xf numFmtId="0" fontId="29" fillId="39" borderId="0" applyNumberFormat="0" applyBorder="0" applyAlignment="0" applyProtection="0"/>
    <xf numFmtId="0" fontId="30" fillId="56" borderId="25" applyNumberFormat="0" applyAlignment="0" applyProtection="0"/>
    <xf numFmtId="0" fontId="31" fillId="57" borderId="2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40" borderId="0" applyNumberFormat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37" fillId="43" borderId="25" applyNumberFormat="0" applyAlignment="0" applyProtection="0"/>
    <xf numFmtId="0" fontId="38" fillId="0" borderId="30" applyNumberFormat="0" applyFill="0" applyAlignment="0" applyProtection="0"/>
    <xf numFmtId="0" fontId="39" fillId="58" borderId="0" applyNumberFormat="0" applyBorder="0" applyAlignment="0" applyProtection="0"/>
    <xf numFmtId="0" fontId="21" fillId="0" borderId="0"/>
    <xf numFmtId="1" fontId="46" fillId="0" borderId="0"/>
    <xf numFmtId="1" fontId="46" fillId="0" borderId="0"/>
    <xf numFmtId="0" fontId="45" fillId="0" borderId="0"/>
    <xf numFmtId="1" fontId="46" fillId="0" borderId="0"/>
    <xf numFmtId="0" fontId="21" fillId="0" borderId="0"/>
    <xf numFmtId="0" fontId="12" fillId="0" borderId="0"/>
    <xf numFmtId="0" fontId="17" fillId="0" borderId="0"/>
    <xf numFmtId="0" fontId="17" fillId="0" borderId="0"/>
    <xf numFmtId="0" fontId="21" fillId="59" borderId="31" applyNumberFormat="0" applyFont="0" applyAlignment="0" applyProtection="0"/>
    <xf numFmtId="0" fontId="40" fillId="56" borderId="32" applyNumberFormat="0" applyAlignment="0" applyProtection="0"/>
    <xf numFmtId="0" fontId="44" fillId="0" borderId="0"/>
    <xf numFmtId="0" fontId="44" fillId="0" borderId="0"/>
    <xf numFmtId="0" fontId="44" fillId="0" borderId="0"/>
    <xf numFmtId="0" fontId="41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45" fillId="0" borderId="0"/>
    <xf numFmtId="1" fontId="46" fillId="0" borderId="0"/>
    <xf numFmtId="43" fontId="12" fillId="0" borderId="0" applyFont="0" applyFill="0" applyBorder="0" applyAlignment="0" applyProtection="0"/>
    <xf numFmtId="0" fontId="20" fillId="0" borderId="0">
      <alignment horizontal="left" vertical="top" wrapText="1"/>
    </xf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10" borderId="19" applyNumberFormat="0" applyAlignment="0" applyProtection="0"/>
    <xf numFmtId="0" fontId="55" fillId="11" borderId="20" applyNumberFormat="0" applyAlignment="0" applyProtection="0"/>
    <xf numFmtId="0" fontId="56" fillId="11" borderId="19" applyNumberFormat="0" applyAlignment="0" applyProtection="0"/>
    <xf numFmtId="0" fontId="57" fillId="0" borderId="21" applyNumberFormat="0" applyFill="0" applyAlignment="0" applyProtection="0"/>
    <xf numFmtId="0" fontId="58" fillId="12" borderId="22" applyNumberFormat="0" applyAlignment="0" applyProtection="0"/>
    <xf numFmtId="0" fontId="59" fillId="0" borderId="0" applyNumberFormat="0" applyFill="0" applyBorder="0" applyAlignment="0" applyProtection="0"/>
    <xf numFmtId="0" fontId="47" fillId="13" borderId="23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4" applyNumberFormat="0" applyFill="0" applyAlignment="0" applyProtection="0"/>
    <xf numFmtId="0" fontId="62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62" fillId="37" borderId="0" applyNumberFormat="0" applyBorder="0" applyAlignment="0" applyProtection="0"/>
    <xf numFmtId="0" fontId="20" fillId="0" borderId="0">
      <alignment horizontal="left" vertical="top" wrapText="1"/>
    </xf>
    <xf numFmtId="0" fontId="63" fillId="0" borderId="0" applyNumberFormat="0" applyFill="0" applyBorder="0" applyAlignment="0" applyProtection="0"/>
    <xf numFmtId="0" fontId="12" fillId="0" borderId="0"/>
    <xf numFmtId="0" fontId="17" fillId="0" borderId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171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" fillId="0" borderId="0"/>
    <xf numFmtId="0" fontId="12" fillId="0" borderId="0"/>
    <xf numFmtId="0" fontId="21" fillId="0" borderId="0"/>
    <xf numFmtId="0" fontId="47" fillId="0" borderId="0"/>
    <xf numFmtId="0" fontId="21" fillId="0" borderId="0"/>
    <xf numFmtId="0" fontId="66" fillId="0" borderId="0"/>
    <xf numFmtId="0" fontId="21" fillId="0" borderId="0"/>
    <xf numFmtId="0" fontId="17" fillId="0" borderId="0"/>
    <xf numFmtId="0" fontId="4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5" borderId="0" applyNumberFormat="0" applyBorder="0" applyAlignment="0" applyProtection="0"/>
    <xf numFmtId="0" fontId="68" fillId="43" borderId="25" applyNumberFormat="0" applyAlignment="0" applyProtection="0"/>
    <xf numFmtId="0" fontId="69" fillId="56" borderId="32" applyNumberFormat="0" applyAlignment="0" applyProtection="0"/>
    <xf numFmtId="0" fontId="70" fillId="56" borderId="25" applyNumberFormat="0" applyAlignment="0" applyProtection="0"/>
    <xf numFmtId="0" fontId="71" fillId="0" borderId="27" applyNumberFormat="0" applyFill="0" applyAlignment="0" applyProtection="0"/>
    <xf numFmtId="0" fontId="72" fillId="0" borderId="28" applyNumberFormat="0" applyFill="0" applyAlignment="0" applyProtection="0"/>
    <xf numFmtId="0" fontId="73" fillId="0" borderId="2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33" applyNumberFormat="0" applyFill="0" applyAlignment="0" applyProtection="0"/>
    <xf numFmtId="0" fontId="75" fillId="57" borderId="26" applyNumberFormat="0" applyAlignment="0" applyProtection="0"/>
    <xf numFmtId="0" fontId="76" fillId="0" borderId="0" applyNumberFormat="0" applyFill="0" applyBorder="0" applyAlignment="0" applyProtection="0"/>
    <xf numFmtId="0" fontId="77" fillId="58" borderId="0" applyNumberFormat="0" applyBorder="0" applyAlignment="0" applyProtection="0"/>
    <xf numFmtId="0" fontId="17" fillId="0" borderId="0"/>
    <xf numFmtId="0" fontId="78" fillId="39" borderId="0" applyNumberFormat="0" applyBorder="0" applyAlignment="0" applyProtection="0"/>
    <xf numFmtId="0" fontId="79" fillId="0" borderId="0" applyNumberFormat="0" applyFill="0" applyBorder="0" applyAlignment="0" applyProtection="0"/>
    <xf numFmtId="0" fontId="17" fillId="59" borderId="31" applyNumberFormat="0" applyFont="0" applyAlignment="0" applyProtection="0"/>
    <xf numFmtId="0" fontId="80" fillId="0" borderId="30" applyNumberFormat="0" applyFill="0" applyAlignment="0" applyProtection="0"/>
    <xf numFmtId="0" fontId="81" fillId="0" borderId="0"/>
    <xf numFmtId="0" fontId="82" fillId="0" borderId="0" applyNumberFormat="0" applyFill="0" applyBorder="0" applyAlignment="0" applyProtection="0"/>
    <xf numFmtId="0" fontId="83" fillId="40" borderId="0" applyNumberFormat="0" applyBorder="0" applyAlignment="0" applyProtection="0"/>
    <xf numFmtId="0" fontId="12" fillId="0" borderId="0"/>
    <xf numFmtId="0" fontId="12" fillId="0" borderId="0"/>
    <xf numFmtId="0" fontId="45" fillId="0" borderId="0"/>
    <xf numFmtId="0" fontId="2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5" borderId="0" applyNumberFormat="0" applyBorder="0" applyAlignment="0" applyProtection="0"/>
    <xf numFmtId="0" fontId="85" fillId="39" borderId="0" applyNumberFormat="0" applyBorder="0" applyAlignment="0" applyProtection="0"/>
    <xf numFmtId="0" fontId="86" fillId="56" borderId="25" applyNumberFormat="0" applyAlignment="0" applyProtection="0"/>
    <xf numFmtId="0" fontId="87" fillId="57" borderId="26" applyNumberFormat="0" applyAlignment="0" applyProtection="0"/>
    <xf numFmtId="171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40" borderId="0" applyNumberFormat="0" applyBorder="0" applyAlignment="0" applyProtection="0"/>
    <xf numFmtId="0" fontId="90" fillId="0" borderId="27" applyNumberFormat="0" applyFill="0" applyAlignment="0" applyProtection="0"/>
    <xf numFmtId="0" fontId="91" fillId="0" borderId="28" applyNumberFormat="0" applyFill="0" applyAlignment="0" applyProtection="0"/>
    <xf numFmtId="0" fontId="92" fillId="0" borderId="29" applyNumberFormat="0" applyFill="0" applyAlignment="0" applyProtection="0"/>
    <xf numFmtId="0" fontId="92" fillId="0" borderId="0" applyNumberFormat="0" applyFill="0" applyBorder="0" applyAlignment="0" applyProtection="0"/>
    <xf numFmtId="0" fontId="93" fillId="43" borderId="25" applyNumberFormat="0" applyAlignment="0" applyProtection="0"/>
    <xf numFmtId="0" fontId="94" fillId="0" borderId="30" applyNumberFormat="0" applyFill="0" applyAlignment="0" applyProtection="0"/>
    <xf numFmtId="0" fontId="95" fillId="58" borderId="0" applyNumberFormat="0" applyBorder="0" applyAlignment="0" applyProtection="0"/>
    <xf numFmtId="0" fontId="17" fillId="0" borderId="0"/>
    <xf numFmtId="0" fontId="12" fillId="0" borderId="0"/>
    <xf numFmtId="0" fontId="26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59" borderId="31" applyNumberFormat="0" applyFont="0" applyAlignment="0" applyProtection="0"/>
    <xf numFmtId="0" fontId="96" fillId="56" borderId="32" applyNumberFormat="0" applyAlignment="0" applyProtection="0"/>
    <xf numFmtId="9" fontId="21" fillId="0" borderId="0" applyFont="0" applyFill="0" applyBorder="0" applyAlignment="0" applyProtection="0"/>
    <xf numFmtId="0" fontId="97" fillId="0" borderId="33" applyNumberFormat="0" applyFill="0" applyAlignment="0" applyProtection="0"/>
    <xf numFmtId="0" fontId="98" fillId="0" borderId="0" applyNumberFormat="0" applyFill="0" applyBorder="0" applyAlignment="0" applyProtection="0"/>
    <xf numFmtId="0" fontId="68" fillId="43" borderId="25" applyNumberFormat="0" applyAlignment="0" applyProtection="0"/>
    <xf numFmtId="0" fontId="69" fillId="56" borderId="32" applyNumberFormat="0" applyAlignment="0" applyProtection="0"/>
    <xf numFmtId="0" fontId="70" fillId="56" borderId="25" applyNumberFormat="0" applyAlignment="0" applyProtection="0"/>
    <xf numFmtId="0" fontId="74" fillId="0" borderId="33" applyNumberFormat="0" applyFill="0" applyAlignment="0" applyProtection="0"/>
    <xf numFmtId="0" fontId="17" fillId="59" borderId="31" applyNumberFormat="0" applyFont="0" applyAlignment="0" applyProtection="0"/>
    <xf numFmtId="0" fontId="20" fillId="0" borderId="0">
      <alignment horizontal="left" vertical="top" wrapText="1"/>
    </xf>
    <xf numFmtId="0" fontId="25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10" borderId="19" applyNumberFormat="0" applyAlignment="0" applyProtection="0"/>
    <xf numFmtId="0" fontId="55" fillId="11" borderId="20" applyNumberFormat="0" applyAlignment="0" applyProtection="0"/>
    <xf numFmtId="0" fontId="56" fillId="11" borderId="19" applyNumberFormat="0" applyAlignment="0" applyProtection="0"/>
    <xf numFmtId="0" fontId="57" fillId="0" borderId="21" applyNumberFormat="0" applyFill="0" applyAlignment="0" applyProtection="0"/>
    <xf numFmtId="0" fontId="58" fillId="12" borderId="22" applyNumberFormat="0" applyAlignment="0" applyProtection="0"/>
    <xf numFmtId="0" fontId="59" fillId="0" borderId="0" applyNumberFormat="0" applyFill="0" applyBorder="0" applyAlignment="0" applyProtection="0"/>
    <xf numFmtId="0" fontId="47" fillId="13" borderId="23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4" applyNumberFormat="0" applyFill="0" applyAlignment="0" applyProtection="0"/>
    <xf numFmtId="0" fontId="62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62" fillId="37" borderId="0" applyNumberFormat="0" applyBorder="0" applyAlignment="0" applyProtection="0"/>
    <xf numFmtId="17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0" fontId="19" fillId="0" borderId="0"/>
    <xf numFmtId="0" fontId="45" fillId="0" borderId="0"/>
    <xf numFmtId="0" fontId="17" fillId="0" borderId="0"/>
    <xf numFmtId="0" fontId="17" fillId="0" borderId="0"/>
    <xf numFmtId="0" fontId="21" fillId="0" borderId="0"/>
    <xf numFmtId="0" fontId="45" fillId="0" borderId="0"/>
    <xf numFmtId="0" fontId="100" fillId="0" borderId="0"/>
    <xf numFmtId="0" fontId="81" fillId="0" borderId="0"/>
    <xf numFmtId="0" fontId="44" fillId="0" borderId="0"/>
    <xf numFmtId="0" fontId="45" fillId="0" borderId="0"/>
    <xf numFmtId="0" fontId="44" fillId="0" borderId="0"/>
    <xf numFmtId="0" fontId="81" fillId="0" borderId="0"/>
    <xf numFmtId="0" fontId="44" fillId="0" borderId="0"/>
    <xf numFmtId="43" fontId="45" fillId="0" borderId="0" applyFont="0" applyFill="0" applyBorder="0" applyAlignment="0" applyProtection="0"/>
    <xf numFmtId="43" fontId="10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0" fillId="56" borderId="25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37" fillId="43" borderId="25" applyNumberFormat="0" applyAlignment="0" applyProtection="0"/>
    <xf numFmtId="0" fontId="103" fillId="9" borderId="0" applyNumberFormat="0" applyBorder="0" applyAlignment="0" applyProtection="0"/>
    <xf numFmtId="0" fontId="39" fillId="58" borderId="0" applyNumberFormat="0" applyBorder="0" applyAlignment="0" applyProtection="0"/>
    <xf numFmtId="0" fontId="17" fillId="0" borderId="0"/>
    <xf numFmtId="0" fontId="12" fillId="0" borderId="0"/>
    <xf numFmtId="0" fontId="102" fillId="0" borderId="0">
      <alignment vertical="center"/>
    </xf>
    <xf numFmtId="0" fontId="17" fillId="0" borderId="0"/>
    <xf numFmtId="1" fontId="46" fillId="0" borderId="0"/>
    <xf numFmtId="1" fontId="46" fillId="0" borderId="0"/>
    <xf numFmtId="1" fontId="46" fillId="0" borderId="0"/>
    <xf numFmtId="0" fontId="45" fillId="0" borderId="0"/>
    <xf numFmtId="0" fontId="100" fillId="0" borderId="0"/>
    <xf numFmtId="0" fontId="100" fillId="0" borderId="0"/>
    <xf numFmtId="0" fontId="17" fillId="0" borderId="0"/>
    <xf numFmtId="0" fontId="21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19" fillId="0" borderId="0"/>
    <xf numFmtId="0" fontId="21" fillId="59" borderId="31" applyNumberFormat="0" applyFont="0" applyAlignment="0" applyProtection="0"/>
    <xf numFmtId="0" fontId="40" fillId="56" borderId="32" applyNumberFormat="0" applyAlignment="0" applyProtection="0"/>
    <xf numFmtId="0" fontId="42" fillId="0" borderId="33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59" borderId="31" applyNumberFormat="0" applyFont="0" applyAlignment="0" applyProtection="0"/>
    <xf numFmtId="0" fontId="21" fillId="59" borderId="31" applyNumberFormat="0" applyFont="0" applyAlignment="0" applyProtection="0"/>
    <xf numFmtId="0" fontId="21" fillId="59" borderId="31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30" fillId="56" borderId="25" applyNumberFormat="0" applyAlignment="0" applyProtection="0"/>
    <xf numFmtId="0" fontId="37" fillId="43" borderId="25" applyNumberFormat="0" applyAlignment="0" applyProtection="0"/>
    <xf numFmtId="0" fontId="17" fillId="59" borderId="31" applyNumberFormat="0" applyFont="0" applyAlignment="0" applyProtection="0"/>
    <xf numFmtId="0" fontId="74" fillId="0" borderId="33" applyNumberFormat="0" applyFill="0" applyAlignment="0" applyProtection="0"/>
    <xf numFmtId="0" fontId="40" fillId="56" borderId="32" applyNumberFormat="0" applyAlignment="0" applyProtection="0"/>
    <xf numFmtId="0" fontId="30" fillId="56" borderId="25" applyNumberFormat="0" applyAlignment="0" applyProtection="0"/>
    <xf numFmtId="0" fontId="21" fillId="59" borderId="31" applyNumberFormat="0" applyFont="0" applyAlignment="0" applyProtection="0"/>
    <xf numFmtId="0" fontId="30" fillId="56" borderId="25" applyNumberFormat="0" applyAlignment="0" applyProtection="0"/>
    <xf numFmtId="0" fontId="37" fillId="43" borderId="25" applyNumberFormat="0" applyAlignment="0" applyProtection="0"/>
    <xf numFmtId="43" fontId="12" fillId="0" borderId="0" applyFont="0" applyFill="0" applyBorder="0" applyAlignment="0" applyProtection="0"/>
    <xf numFmtId="0" fontId="37" fillId="43" borderId="25" applyNumberFormat="0" applyAlignment="0" applyProtection="0"/>
    <xf numFmtId="0" fontId="21" fillId="59" borderId="31" applyNumberFormat="0" applyFont="0" applyAlignment="0" applyProtection="0"/>
    <xf numFmtId="0" fontId="37" fillId="43" borderId="25" applyNumberFormat="0" applyAlignment="0" applyProtection="0"/>
    <xf numFmtId="0" fontId="12" fillId="0" borderId="0"/>
    <xf numFmtId="0" fontId="21" fillId="59" borderId="31" applyNumberFormat="0" applyFont="0" applyAlignment="0" applyProtection="0"/>
    <xf numFmtId="0" fontId="40" fillId="56" borderId="32" applyNumberFormat="0" applyAlignment="0" applyProtection="0"/>
    <xf numFmtId="0" fontId="37" fillId="43" borderId="25" applyNumberFormat="0" applyAlignment="0" applyProtection="0"/>
    <xf numFmtId="0" fontId="21" fillId="59" borderId="31" applyNumberFormat="0" applyFont="0" applyAlignment="0" applyProtection="0"/>
    <xf numFmtId="0" fontId="42" fillId="0" borderId="33" applyNumberFormat="0" applyFill="0" applyAlignment="0" applyProtection="0"/>
    <xf numFmtId="43" fontId="12" fillId="0" borderId="0" applyFont="0" applyFill="0" applyBorder="0" applyAlignment="0" applyProtection="0"/>
    <xf numFmtId="0" fontId="30" fillId="56" borderId="25" applyNumberFormat="0" applyAlignment="0" applyProtection="0"/>
    <xf numFmtId="0" fontId="21" fillId="59" borderId="31" applyNumberFormat="0" applyFont="0" applyAlignment="0" applyProtection="0"/>
    <xf numFmtId="0" fontId="30" fillId="56" borderId="25" applyNumberFormat="0" applyAlignment="0" applyProtection="0"/>
    <xf numFmtId="0" fontId="30" fillId="56" borderId="25" applyNumberFormat="0" applyAlignment="0" applyProtection="0"/>
    <xf numFmtId="0" fontId="37" fillId="43" borderId="25" applyNumberFormat="0" applyAlignment="0" applyProtection="0"/>
    <xf numFmtId="0" fontId="30" fillId="56" borderId="25" applyNumberFormat="0" applyAlignment="0" applyProtection="0"/>
    <xf numFmtId="0" fontId="40" fillId="56" borderId="32" applyNumberFormat="0" applyAlignment="0" applyProtection="0"/>
    <xf numFmtId="0" fontId="42" fillId="0" borderId="33" applyNumberFormat="0" applyFill="0" applyAlignment="0" applyProtection="0"/>
    <xf numFmtId="0" fontId="21" fillId="59" borderId="31" applyNumberFormat="0" applyFont="0" applyAlignment="0" applyProtection="0"/>
    <xf numFmtId="0" fontId="12" fillId="0" borderId="0"/>
    <xf numFmtId="0" fontId="69" fillId="56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30" fillId="56" borderId="25" applyNumberFormat="0" applyAlignment="0" applyProtection="0"/>
    <xf numFmtId="0" fontId="68" fillId="43" borderId="25" applyNumberFormat="0" applyAlignment="0" applyProtection="0"/>
    <xf numFmtId="0" fontId="30" fillId="56" borderId="25" applyNumberFormat="0" applyAlignment="0" applyProtection="0"/>
    <xf numFmtId="0" fontId="68" fillId="43" borderId="25" applyNumberFormat="0" applyAlignment="0" applyProtection="0"/>
    <xf numFmtId="0" fontId="69" fillId="56" borderId="32" applyNumberFormat="0" applyAlignment="0" applyProtection="0"/>
    <xf numFmtId="0" fontId="70" fillId="56" borderId="25" applyNumberFormat="0" applyAlignment="0" applyProtection="0"/>
    <xf numFmtId="0" fontId="74" fillId="0" borderId="33" applyNumberFormat="0" applyFill="0" applyAlignment="0" applyProtection="0"/>
    <xf numFmtId="0" fontId="17" fillId="59" borderId="31" applyNumberFormat="0" applyFont="0" applyAlignment="0" applyProtection="0"/>
    <xf numFmtId="0" fontId="37" fillId="43" borderId="25" applyNumberFormat="0" applyAlignment="0" applyProtection="0"/>
    <xf numFmtId="0" fontId="70" fillId="56" borderId="25" applyNumberFormat="0" applyAlignment="0" applyProtection="0"/>
    <xf numFmtId="0" fontId="37" fillId="43" borderId="25" applyNumberFormat="0" applyAlignment="0" applyProtection="0"/>
    <xf numFmtId="0" fontId="42" fillId="0" borderId="33" applyNumberFormat="0" applyFill="0" applyAlignment="0" applyProtection="0"/>
    <xf numFmtId="0" fontId="17" fillId="59" borderId="31" applyNumberFormat="0" applyFont="0" applyAlignment="0" applyProtection="0"/>
    <xf numFmtId="0" fontId="40" fillId="56" borderId="32" applyNumberFormat="0" applyAlignment="0" applyProtection="0"/>
    <xf numFmtId="0" fontId="17" fillId="59" borderId="31" applyNumberFormat="0" applyFont="0" applyAlignment="0" applyProtection="0"/>
    <xf numFmtId="0" fontId="17" fillId="59" borderId="31" applyNumberFormat="0" applyFont="0" applyAlignment="0" applyProtection="0"/>
    <xf numFmtId="0" fontId="42" fillId="0" borderId="33" applyNumberFormat="0" applyFill="0" applyAlignment="0" applyProtection="0"/>
    <xf numFmtId="0" fontId="37" fillId="43" borderId="25" applyNumberFormat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22" fillId="13" borderId="23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16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7" fillId="0" borderId="0" applyNumberFormat="0" applyFill="0" applyBorder="0" applyAlignment="0" applyProtection="0"/>
    <xf numFmtId="0" fontId="108" fillId="7" borderId="0" applyNumberFormat="0" applyBorder="0" applyAlignment="0" applyProtection="0"/>
    <xf numFmtId="0" fontId="109" fillId="8" borderId="0" applyNumberFormat="0" applyBorder="0" applyAlignment="0" applyProtection="0"/>
    <xf numFmtId="0" fontId="110" fillId="9" borderId="0" applyNumberFormat="0" applyBorder="0" applyAlignment="0" applyProtection="0"/>
    <xf numFmtId="0" fontId="111" fillId="10" borderId="19" applyNumberFormat="0" applyAlignment="0" applyProtection="0"/>
    <xf numFmtId="0" fontId="112" fillId="11" borderId="20" applyNumberFormat="0" applyAlignment="0" applyProtection="0"/>
    <xf numFmtId="0" fontId="113" fillId="11" borderId="19" applyNumberFormat="0" applyAlignment="0" applyProtection="0"/>
    <xf numFmtId="0" fontId="114" fillId="0" borderId="21" applyNumberFormat="0" applyFill="0" applyAlignment="0" applyProtection="0"/>
    <xf numFmtId="0" fontId="115" fillId="12" borderId="22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9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119" fillId="37" borderId="0" applyNumberFormat="0" applyBorder="0" applyAlignment="0" applyProtection="0"/>
    <xf numFmtId="0" fontId="67" fillId="59" borderId="40" applyNumberFormat="0" applyFont="0" applyAlignment="0" applyProtection="0"/>
    <xf numFmtId="0" fontId="30" fillId="56" borderId="39" applyNumberFormat="0" applyAlignment="0" applyProtection="0"/>
    <xf numFmtId="0" fontId="17" fillId="59" borderId="40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37" fillId="43" borderId="3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21" fillId="59" borderId="36" applyNumberFormat="0" applyFont="0" applyAlignment="0" applyProtection="0"/>
    <xf numFmtId="0" fontId="40" fillId="56" borderId="41" applyNumberFormat="0" applyAlignment="0" applyProtection="0"/>
    <xf numFmtId="0" fontId="69" fillId="56" borderId="41" applyNumberFormat="0" applyAlignment="0" applyProtection="0"/>
    <xf numFmtId="0" fontId="86" fillId="56" borderId="39" applyNumberFormat="0" applyAlignment="0" applyProtection="0"/>
    <xf numFmtId="0" fontId="74" fillId="0" borderId="38" applyNumberFormat="0" applyFill="0" applyAlignment="0" applyProtection="0"/>
    <xf numFmtId="43" fontId="9" fillId="0" borderId="0" applyFont="0" applyFill="0" applyBorder="0" applyAlignment="0" applyProtection="0"/>
    <xf numFmtId="0" fontId="21" fillId="59" borderId="40" applyNumberFormat="0" applyFont="0" applyAlignment="0" applyProtection="0"/>
    <xf numFmtId="0" fontId="17" fillId="59" borderId="36" applyNumberFormat="0" applyFont="0" applyAlignment="0" applyProtection="0"/>
    <xf numFmtId="0" fontId="70" fillId="56" borderId="35" applyNumberFormat="0" applyAlignment="0" applyProtection="0"/>
    <xf numFmtId="0" fontId="21" fillId="59" borderId="40" applyNumberFormat="0" applyFont="0" applyAlignment="0" applyProtection="0"/>
    <xf numFmtId="0" fontId="9" fillId="0" borderId="0"/>
    <xf numFmtId="0" fontId="42" fillId="0" borderId="42" applyNumberFormat="0" applyFill="0" applyAlignment="0" applyProtection="0"/>
    <xf numFmtId="0" fontId="37" fillId="43" borderId="39" applyNumberFormat="0" applyAlignment="0" applyProtection="0"/>
    <xf numFmtId="0" fontId="37" fillId="43" borderId="35" applyNumberFormat="0" applyAlignment="0" applyProtection="0"/>
    <xf numFmtId="43" fontId="9" fillId="0" borderId="0" applyFont="0" applyFill="0" applyBorder="0" applyAlignment="0" applyProtection="0"/>
    <xf numFmtId="0" fontId="74" fillId="0" borderId="38" applyNumberFormat="0" applyFill="0" applyAlignment="0" applyProtection="0"/>
    <xf numFmtId="0" fontId="17" fillId="59" borderId="36" applyNumberFormat="0" applyFont="0" applyAlignment="0" applyProtection="0"/>
    <xf numFmtId="0" fontId="21" fillId="59" borderId="36" applyNumberFormat="0" applyFont="0" applyAlignment="0" applyProtection="0"/>
    <xf numFmtId="0" fontId="21" fillId="59" borderId="40" applyNumberFormat="0" applyFont="0" applyAlignment="0" applyProtection="0"/>
    <xf numFmtId="0" fontId="21" fillId="59" borderId="36" applyNumberFormat="0" applyFont="0" applyAlignment="0" applyProtection="0"/>
    <xf numFmtId="0" fontId="40" fillId="56" borderId="37" applyNumberFormat="0" applyAlignment="0" applyProtection="0"/>
    <xf numFmtId="0" fontId="30" fillId="56" borderId="39" applyNumberFormat="0" applyAlignment="0" applyProtection="0"/>
    <xf numFmtId="0" fontId="30" fillId="56" borderId="35" applyNumberFormat="0" applyAlignment="0" applyProtection="0"/>
    <xf numFmtId="0" fontId="70" fillId="56" borderId="39" applyNumberFormat="0" applyAlignment="0" applyProtection="0"/>
    <xf numFmtId="0" fontId="9" fillId="0" borderId="0"/>
    <xf numFmtId="0" fontId="68" fillId="43" borderId="39" applyNumberFormat="0" applyAlignment="0" applyProtection="0"/>
    <xf numFmtId="0" fontId="37" fillId="43" borderId="35" applyNumberFormat="0" applyAlignment="0" applyProtection="0"/>
    <xf numFmtId="0" fontId="21" fillId="59" borderId="40" applyNumberFormat="0" applyFont="0" applyAlignment="0" applyProtection="0"/>
    <xf numFmtId="0" fontId="30" fillId="56" borderId="39" applyNumberFormat="0" applyAlignment="0" applyProtection="0"/>
    <xf numFmtId="0" fontId="37" fillId="43" borderId="39" applyNumberFormat="0" applyAlignment="0" applyProtection="0"/>
    <xf numFmtId="0" fontId="93" fillId="43" borderId="35" applyNumberFormat="0" applyAlignment="0" applyProtection="0"/>
    <xf numFmtId="0" fontId="86" fillId="56" borderId="35" applyNumberFormat="0" applyAlignment="0" applyProtection="0"/>
    <xf numFmtId="0" fontId="30" fillId="56" borderId="3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0" fillId="56" borderId="39" applyNumberFormat="0" applyAlignment="0" applyProtection="0"/>
    <xf numFmtId="0" fontId="40" fillId="56" borderId="41" applyNumberFormat="0" applyAlignment="0" applyProtection="0"/>
    <xf numFmtId="0" fontId="42" fillId="0" borderId="42" applyNumberFormat="0" applyFill="0" applyAlignment="0" applyProtection="0"/>
    <xf numFmtId="0" fontId="21" fillId="59" borderId="40" applyNumberFormat="0" applyFont="0" applyAlignment="0" applyProtection="0"/>
    <xf numFmtId="0" fontId="69" fillId="56" borderId="41" applyNumberFormat="0" applyAlignment="0" applyProtection="0"/>
    <xf numFmtId="165" fontId="120" fillId="0" borderId="0" applyFill="0" applyBorder="0" applyProtection="0">
      <alignment horizontal="right" vertical="top"/>
    </xf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59" borderId="36" applyNumberFormat="0" applyFont="0" applyAlignment="0" applyProtection="0"/>
    <xf numFmtId="0" fontId="37" fillId="43" borderId="39" applyNumberFormat="0" applyAlignment="0" applyProtection="0"/>
    <xf numFmtId="0" fontId="37" fillId="43" borderId="39" applyNumberFormat="0" applyAlignment="0" applyProtection="0"/>
    <xf numFmtId="0" fontId="97" fillId="0" borderId="38" applyNumberFormat="0" applyFill="0" applyAlignment="0" applyProtection="0"/>
    <xf numFmtId="43" fontId="9" fillId="0" borderId="0" applyFont="0" applyFill="0" applyBorder="0" applyAlignment="0" applyProtection="0"/>
    <xf numFmtId="0" fontId="21" fillId="59" borderId="40" applyNumberFormat="0" applyFont="0" applyAlignment="0" applyProtection="0"/>
    <xf numFmtId="0" fontId="9" fillId="0" borderId="0"/>
    <xf numFmtId="0" fontId="9" fillId="0" borderId="0"/>
    <xf numFmtId="0" fontId="30" fillId="56" borderId="39" applyNumberFormat="0" applyAlignment="0" applyProtection="0"/>
    <xf numFmtId="0" fontId="21" fillId="59" borderId="40" applyNumberFormat="0" applyFont="0" applyAlignment="0" applyProtection="0"/>
    <xf numFmtId="0" fontId="42" fillId="0" borderId="42" applyNumberFormat="0" applyFill="0" applyAlignment="0" applyProtection="0"/>
    <xf numFmtId="0" fontId="42" fillId="0" borderId="38" applyNumberFormat="0" applyFill="0" applyAlignment="0" applyProtection="0"/>
    <xf numFmtId="0" fontId="30" fillId="56" borderId="39" applyNumberFormat="0" applyAlignment="0" applyProtection="0"/>
    <xf numFmtId="0" fontId="21" fillId="59" borderId="36" applyNumberFormat="0" applyFont="0" applyAlignment="0" applyProtection="0"/>
    <xf numFmtId="0" fontId="17" fillId="59" borderId="40" applyNumberFormat="0" applyFont="0" applyAlignment="0" applyProtection="0"/>
    <xf numFmtId="0" fontId="42" fillId="0" borderId="38" applyNumberFormat="0" applyFill="0" applyAlignment="0" applyProtection="0"/>
    <xf numFmtId="0" fontId="37" fillId="43" borderId="39" applyNumberFormat="0" applyAlignment="0" applyProtection="0"/>
    <xf numFmtId="0" fontId="74" fillId="0" borderId="42" applyNumberFormat="0" applyFill="0" applyAlignment="0" applyProtection="0"/>
    <xf numFmtId="0" fontId="69" fillId="56" borderId="41" applyNumberFormat="0" applyAlignment="0" applyProtection="0"/>
    <xf numFmtId="0" fontId="70" fillId="56" borderId="39" applyNumberFormat="0" applyAlignment="0" applyProtection="0"/>
    <xf numFmtId="0" fontId="37" fillId="43" borderId="39" applyNumberFormat="0" applyAlignment="0" applyProtection="0"/>
    <xf numFmtId="0" fontId="21" fillId="59" borderId="40" applyNumberFormat="0" applyFont="0" applyAlignment="0" applyProtection="0"/>
    <xf numFmtId="0" fontId="40" fillId="56" borderId="41" applyNumberFormat="0" applyAlignment="0" applyProtection="0"/>
    <xf numFmtId="0" fontId="74" fillId="0" borderId="42" applyNumberFormat="0" applyFill="0" applyAlignment="0" applyProtection="0"/>
    <xf numFmtId="0" fontId="30" fillId="56" borderId="39" applyNumberFormat="0" applyAlignment="0" applyProtection="0"/>
    <xf numFmtId="0" fontId="21" fillId="59" borderId="40" applyNumberFormat="0" applyFont="0" applyAlignment="0" applyProtection="0"/>
    <xf numFmtId="0" fontId="74" fillId="0" borderId="42" applyNumberFormat="0" applyFill="0" applyAlignment="0" applyProtection="0"/>
    <xf numFmtId="0" fontId="96" fillId="56" borderId="3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7" fillId="43" borderId="39" applyNumberFormat="0" applyAlignment="0" applyProtection="0"/>
    <xf numFmtId="0" fontId="9" fillId="0" borderId="0"/>
    <xf numFmtId="0" fontId="21" fillId="59" borderId="40" applyNumberFormat="0" applyFont="0" applyAlignment="0" applyProtection="0"/>
    <xf numFmtId="0" fontId="17" fillId="59" borderId="40" applyNumberFormat="0" applyFont="0" applyAlignment="0" applyProtection="0"/>
    <xf numFmtId="0" fontId="97" fillId="0" borderId="42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0" fillId="56" borderId="35" applyNumberFormat="0" applyAlignment="0" applyProtection="0"/>
    <xf numFmtId="0" fontId="40" fillId="56" borderId="37" applyNumberFormat="0" applyAlignment="0" applyProtection="0"/>
    <xf numFmtId="0" fontId="69" fillId="56" borderId="37" applyNumberFormat="0" applyAlignment="0" applyProtection="0"/>
    <xf numFmtId="0" fontId="67" fillId="59" borderId="36" applyNumberFormat="0" applyFont="0" applyAlignment="0" applyProtection="0"/>
    <xf numFmtId="0" fontId="69" fillId="56" borderId="3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68" fillId="43" borderId="35" applyNumberFormat="0" applyAlignment="0" applyProtection="0"/>
    <xf numFmtId="43" fontId="9" fillId="0" borderId="0" applyFont="0" applyFill="0" applyBorder="0" applyAlignment="0" applyProtection="0"/>
    <xf numFmtId="0" fontId="68" fillId="43" borderId="35" applyNumberFormat="0" applyAlignment="0" applyProtection="0"/>
    <xf numFmtId="0" fontId="9" fillId="0" borderId="0"/>
    <xf numFmtId="0" fontId="40" fillId="56" borderId="4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0" fillId="56" borderId="39" applyNumberFormat="0" applyAlignment="0" applyProtection="0"/>
    <xf numFmtId="0" fontId="30" fillId="56" borderId="39" applyNumberFormat="0" applyAlignment="0" applyProtection="0"/>
    <xf numFmtId="0" fontId="40" fillId="56" borderId="41" applyNumberFormat="0" applyAlignment="0" applyProtection="0"/>
    <xf numFmtId="0" fontId="30" fillId="56" borderId="3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0" fillId="56" borderId="35" applyNumberFormat="0" applyAlignment="0" applyProtection="0"/>
    <xf numFmtId="0" fontId="37" fillId="43" borderId="35" applyNumberFormat="0" applyAlignment="0" applyProtection="0"/>
    <xf numFmtId="0" fontId="17" fillId="59" borderId="36" applyNumberFormat="0" applyFont="0" applyAlignment="0" applyProtection="0"/>
    <xf numFmtId="0" fontId="74" fillId="0" borderId="38" applyNumberFormat="0" applyFill="0" applyAlignment="0" applyProtection="0"/>
    <xf numFmtId="0" fontId="40" fillId="56" borderId="37" applyNumberFormat="0" applyAlignment="0" applyProtection="0"/>
    <xf numFmtId="0" fontId="30" fillId="56" borderId="35" applyNumberFormat="0" applyAlignment="0" applyProtection="0"/>
    <xf numFmtId="0" fontId="21" fillId="59" borderId="36" applyNumberFormat="0" applyFont="0" applyAlignment="0" applyProtection="0"/>
    <xf numFmtId="0" fontId="30" fillId="56" borderId="35" applyNumberFormat="0" applyAlignment="0" applyProtection="0"/>
    <xf numFmtId="0" fontId="37" fillId="43" borderId="35" applyNumberFormat="0" applyAlignment="0" applyProtection="0"/>
    <xf numFmtId="0" fontId="68" fillId="43" borderId="39" applyNumberFormat="0" applyAlignment="0" applyProtection="0"/>
    <xf numFmtId="0" fontId="37" fillId="43" borderId="35" applyNumberFormat="0" applyAlignment="0" applyProtection="0"/>
    <xf numFmtId="0" fontId="21" fillId="59" borderId="36" applyNumberFormat="0" applyFont="0" applyAlignment="0" applyProtection="0"/>
    <xf numFmtId="0" fontId="37" fillId="43" borderId="35" applyNumberFormat="0" applyAlignment="0" applyProtection="0"/>
    <xf numFmtId="0" fontId="21" fillId="59" borderId="36" applyNumberFormat="0" applyFont="0" applyAlignment="0" applyProtection="0"/>
    <xf numFmtId="0" fontId="40" fillId="56" borderId="37" applyNumberFormat="0" applyAlignment="0" applyProtection="0"/>
    <xf numFmtId="0" fontId="37" fillId="43" borderId="35" applyNumberFormat="0" applyAlignment="0" applyProtection="0"/>
    <xf numFmtId="0" fontId="21" fillId="59" borderId="36" applyNumberFormat="0" applyFont="0" applyAlignment="0" applyProtection="0"/>
    <xf numFmtId="0" fontId="42" fillId="0" borderId="38" applyNumberFormat="0" applyFill="0" applyAlignment="0" applyProtection="0"/>
    <xf numFmtId="0" fontId="30" fillId="56" borderId="35" applyNumberFormat="0" applyAlignment="0" applyProtection="0"/>
    <xf numFmtId="0" fontId="21" fillId="59" borderId="36" applyNumberFormat="0" applyFont="0" applyAlignment="0" applyProtection="0"/>
    <xf numFmtId="0" fontId="30" fillId="56" borderId="35" applyNumberFormat="0" applyAlignment="0" applyProtection="0"/>
    <xf numFmtId="0" fontId="30" fillId="56" borderId="35" applyNumberFormat="0" applyAlignment="0" applyProtection="0"/>
    <xf numFmtId="0" fontId="37" fillId="43" borderId="35" applyNumberFormat="0" applyAlignment="0" applyProtection="0"/>
    <xf numFmtId="0" fontId="30" fillId="56" borderId="35" applyNumberFormat="0" applyAlignment="0" applyProtection="0"/>
    <xf numFmtId="0" fontId="40" fillId="56" borderId="37" applyNumberFormat="0" applyAlignment="0" applyProtection="0"/>
    <xf numFmtId="0" fontId="42" fillId="0" borderId="38" applyNumberFormat="0" applyFill="0" applyAlignment="0" applyProtection="0"/>
    <xf numFmtId="0" fontId="21" fillId="59" borderId="36" applyNumberFormat="0" applyFont="0" applyAlignment="0" applyProtection="0"/>
    <xf numFmtId="0" fontId="69" fillId="56" borderId="37" applyNumberFormat="0" applyAlignment="0" applyProtection="0"/>
    <xf numFmtId="0" fontId="30" fillId="56" borderId="35" applyNumberFormat="0" applyAlignment="0" applyProtection="0"/>
    <xf numFmtId="0" fontId="68" fillId="43" borderId="35" applyNumberFormat="0" applyAlignment="0" applyProtection="0"/>
    <xf numFmtId="0" fontId="30" fillId="56" borderId="35" applyNumberFormat="0" applyAlignment="0" applyProtection="0"/>
    <xf numFmtId="0" fontId="68" fillId="43" borderId="35" applyNumberFormat="0" applyAlignment="0" applyProtection="0"/>
    <xf numFmtId="0" fontId="69" fillId="56" borderId="37" applyNumberFormat="0" applyAlignment="0" applyProtection="0"/>
    <xf numFmtId="0" fontId="70" fillId="56" borderId="35" applyNumberFormat="0" applyAlignment="0" applyProtection="0"/>
    <xf numFmtId="0" fontId="74" fillId="0" borderId="38" applyNumberFormat="0" applyFill="0" applyAlignment="0" applyProtection="0"/>
    <xf numFmtId="0" fontId="17" fillId="59" borderId="36" applyNumberFormat="0" applyFont="0" applyAlignment="0" applyProtection="0"/>
    <xf numFmtId="0" fontId="37" fillId="43" borderId="35" applyNumberFormat="0" applyAlignment="0" applyProtection="0"/>
    <xf numFmtId="0" fontId="70" fillId="56" borderId="35" applyNumberFormat="0" applyAlignment="0" applyProtection="0"/>
    <xf numFmtId="0" fontId="37" fillId="43" borderId="35" applyNumberFormat="0" applyAlignment="0" applyProtection="0"/>
    <xf numFmtId="0" fontId="42" fillId="0" borderId="38" applyNumberFormat="0" applyFill="0" applyAlignment="0" applyProtection="0"/>
    <xf numFmtId="0" fontId="17" fillId="59" borderId="36" applyNumberFormat="0" applyFont="0" applyAlignment="0" applyProtection="0"/>
    <xf numFmtId="0" fontId="40" fillId="56" borderId="37" applyNumberFormat="0" applyAlignment="0" applyProtection="0"/>
    <xf numFmtId="0" fontId="17" fillId="59" borderId="36" applyNumberFormat="0" applyFont="0" applyAlignment="0" applyProtection="0"/>
    <xf numFmtId="0" fontId="17" fillId="59" borderId="36" applyNumberFormat="0" applyFont="0" applyAlignment="0" applyProtection="0"/>
    <xf numFmtId="0" fontId="42" fillId="0" borderId="38" applyNumberFormat="0" applyFill="0" applyAlignment="0" applyProtection="0"/>
    <xf numFmtId="0" fontId="37" fillId="43" borderId="35" applyNumberFormat="0" applyAlignment="0" applyProtection="0"/>
    <xf numFmtId="0" fontId="42" fillId="0" borderId="42" applyNumberFormat="0" applyFill="0" applyAlignment="0" applyProtection="0"/>
    <xf numFmtId="0" fontId="96" fillId="56" borderId="41" applyNumberFormat="0" applyAlignment="0" applyProtection="0"/>
    <xf numFmtId="0" fontId="93" fillId="43" borderId="39" applyNumberFormat="0" applyAlignment="0" applyProtection="0"/>
    <xf numFmtId="0" fontId="21" fillId="59" borderId="40" applyNumberFormat="0" applyFont="0" applyAlignment="0" applyProtection="0"/>
    <xf numFmtId="0" fontId="68" fillId="43" borderId="39" applyNumberFormat="0" applyAlignment="0" applyProtection="0"/>
    <xf numFmtId="0" fontId="30" fillId="56" borderId="39" applyNumberFormat="0" applyAlignment="0" applyProtection="0"/>
    <xf numFmtId="0" fontId="68" fillId="43" borderId="39" applyNumberFormat="0" applyAlignment="0" applyProtection="0"/>
    <xf numFmtId="0" fontId="69" fillId="56" borderId="41" applyNumberFormat="0" applyAlignment="0" applyProtection="0"/>
    <xf numFmtId="0" fontId="70" fillId="56" borderId="39" applyNumberFormat="0" applyAlignment="0" applyProtection="0"/>
    <xf numFmtId="0" fontId="74" fillId="0" borderId="42" applyNumberFormat="0" applyFill="0" applyAlignment="0" applyProtection="0"/>
    <xf numFmtId="0" fontId="17" fillId="59" borderId="40" applyNumberFormat="0" applyFont="0" applyAlignment="0" applyProtection="0"/>
    <xf numFmtId="0" fontId="37" fillId="43" borderId="39" applyNumberFormat="0" applyAlignment="0" applyProtection="0"/>
    <xf numFmtId="0" fontId="70" fillId="56" borderId="39" applyNumberFormat="0" applyAlignment="0" applyProtection="0"/>
    <xf numFmtId="0" fontId="37" fillId="43" borderId="39" applyNumberFormat="0" applyAlignment="0" applyProtection="0"/>
    <xf numFmtId="0" fontId="42" fillId="0" borderId="42" applyNumberFormat="0" applyFill="0" applyAlignment="0" applyProtection="0"/>
    <xf numFmtId="0" fontId="17" fillId="59" borderId="40" applyNumberFormat="0" applyFont="0" applyAlignment="0" applyProtection="0"/>
    <xf numFmtId="0" fontId="40" fillId="56" borderId="41" applyNumberFormat="0" applyAlignment="0" applyProtection="0"/>
    <xf numFmtId="0" fontId="17" fillId="59" borderId="40" applyNumberFormat="0" applyFont="0" applyAlignment="0" applyProtection="0"/>
    <xf numFmtId="0" fontId="17" fillId="59" borderId="40" applyNumberFormat="0" applyFont="0" applyAlignment="0" applyProtection="0"/>
    <xf numFmtId="0" fontId="42" fillId="0" borderId="42" applyNumberFormat="0" applyFill="0" applyAlignment="0" applyProtection="0"/>
    <xf numFmtId="0" fontId="37" fillId="43" borderId="3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22" fillId="0" borderId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132" fillId="17" borderId="0" applyNumberFormat="0" applyBorder="0" applyAlignment="0" applyProtection="0"/>
    <xf numFmtId="0" fontId="132" fillId="21" borderId="0" applyNumberFormat="0" applyBorder="0" applyAlignment="0" applyProtection="0"/>
    <xf numFmtId="0" fontId="132" fillId="25" borderId="0" applyNumberFormat="0" applyBorder="0" applyAlignment="0" applyProtection="0"/>
    <xf numFmtId="0" fontId="132" fillId="29" borderId="0" applyNumberFormat="0" applyBorder="0" applyAlignment="0" applyProtection="0"/>
    <xf numFmtId="0" fontId="132" fillId="33" borderId="0" applyNumberFormat="0" applyBorder="0" applyAlignment="0" applyProtection="0"/>
    <xf numFmtId="0" fontId="132" fillId="37" borderId="0" applyNumberFormat="0" applyBorder="0" applyAlignment="0" applyProtection="0"/>
    <xf numFmtId="0" fontId="132" fillId="14" borderId="0" applyNumberFormat="0" applyBorder="0" applyAlignment="0" applyProtection="0"/>
    <xf numFmtId="0" fontId="132" fillId="18" borderId="0" applyNumberFormat="0" applyBorder="0" applyAlignment="0" applyProtection="0"/>
    <xf numFmtId="0" fontId="132" fillId="22" borderId="0" applyNumberFormat="0" applyBorder="0" applyAlignment="0" applyProtection="0"/>
    <xf numFmtId="0" fontId="132" fillId="26" borderId="0" applyNumberFormat="0" applyBorder="0" applyAlignment="0" applyProtection="0"/>
    <xf numFmtId="0" fontId="132" fillId="30" borderId="0" applyNumberFormat="0" applyBorder="0" applyAlignment="0" applyProtection="0"/>
    <xf numFmtId="0" fontId="132" fillId="34" borderId="0" applyNumberFormat="0" applyBorder="0" applyAlignment="0" applyProtection="0"/>
    <xf numFmtId="0" fontId="133" fillId="8" borderId="0" applyNumberFormat="0" applyBorder="0" applyAlignment="0" applyProtection="0"/>
    <xf numFmtId="0" fontId="134" fillId="11" borderId="19" applyNumberFormat="0" applyAlignment="0" applyProtection="0"/>
    <xf numFmtId="0" fontId="135" fillId="12" borderId="22" applyNumberFormat="0" applyAlignment="0" applyProtection="0"/>
    <xf numFmtId="43" fontId="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7" borderId="0" applyNumberFormat="0" applyBorder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40" fillId="0" borderId="18" applyNumberFormat="0" applyFill="0" applyAlignment="0" applyProtection="0"/>
    <xf numFmtId="0" fontId="140" fillId="0" borderId="0" applyNumberFormat="0" applyFill="0" applyBorder="0" applyAlignment="0" applyProtection="0"/>
    <xf numFmtId="0" fontId="141" fillId="10" borderId="19" applyNumberFormat="0" applyAlignment="0" applyProtection="0"/>
    <xf numFmtId="0" fontId="142" fillId="0" borderId="21" applyNumberFormat="0" applyFill="0" applyAlignment="0" applyProtection="0"/>
    <xf numFmtId="0" fontId="143" fillId="9" borderId="0" applyNumberFormat="0" applyBorder="0" applyAlignment="0" applyProtection="0"/>
    <xf numFmtId="0" fontId="7" fillId="13" borderId="23" applyNumberFormat="0" applyFont="0" applyAlignment="0" applyProtection="0"/>
    <xf numFmtId="0" fontId="144" fillId="11" borderId="20" applyNumberFormat="0" applyAlignment="0" applyProtection="0"/>
    <xf numFmtId="0" fontId="145" fillId="0" borderId="24" applyNumberFormat="0" applyFill="0" applyAlignment="0" applyProtection="0"/>
    <xf numFmtId="0" fontId="1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1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1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0" fillId="56" borderId="55" applyNumberFormat="0" applyAlignment="0" applyProtection="0"/>
    <xf numFmtId="43" fontId="6" fillId="0" borderId="0" applyFont="0" applyFill="0" applyBorder="0" applyAlignment="0" applyProtection="0"/>
    <xf numFmtId="0" fontId="37" fillId="43" borderId="55" applyNumberFormat="0" applyAlignment="0" applyProtection="0"/>
    <xf numFmtId="0" fontId="6" fillId="0" borderId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42" fillId="0" borderId="58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8" fillId="43" borderId="55" applyNumberFormat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74" fillId="0" borderId="58" applyNumberFormat="0" applyFill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56" borderId="55" applyNumberFormat="0" applyAlignment="0" applyProtection="0"/>
    <xf numFmtId="43" fontId="6" fillId="0" borderId="0" applyFont="0" applyFill="0" applyBorder="0" applyAlignment="0" applyProtection="0"/>
    <xf numFmtId="0" fontId="93" fillId="43" borderId="55" applyNumberFormat="0" applyAlignment="0" applyProtection="0"/>
    <xf numFmtId="0" fontId="6" fillId="0" borderId="0"/>
    <xf numFmtId="0" fontId="6" fillId="0" borderId="0"/>
    <xf numFmtId="0" fontId="67" fillId="59" borderId="56" applyNumberFormat="0" applyFont="0" applyAlignment="0" applyProtection="0"/>
    <xf numFmtId="0" fontId="96" fillId="56" borderId="57" applyNumberFormat="0" applyAlignment="0" applyProtection="0"/>
    <xf numFmtId="0" fontId="97" fillId="0" borderId="58" applyNumberFormat="0" applyFill="0" applyAlignment="0" applyProtection="0"/>
    <xf numFmtId="0" fontId="68" fillId="43" borderId="55" applyNumberFormat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74" fillId="0" borderId="58" applyNumberFormat="0" applyFill="0" applyAlignment="0" applyProtection="0"/>
    <xf numFmtId="0" fontId="17" fillId="59" borderId="56" applyNumberFormat="0" applyFont="0" applyAlignment="0" applyProtection="0"/>
    <xf numFmtId="0" fontId="30" fillId="56" borderId="5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43" borderId="55" applyNumberFormat="0" applyAlignment="0" applyProtection="0"/>
    <xf numFmtId="0" fontId="6" fillId="0" borderId="0"/>
    <xf numFmtId="0" fontId="6" fillId="0" borderId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42" fillId="0" borderId="58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59" borderId="56" applyNumberFormat="0" applyFont="0" applyAlignment="0" applyProtection="0"/>
    <xf numFmtId="0" fontId="21" fillId="59" borderId="56" applyNumberFormat="0" applyFont="0" applyAlignment="0" applyProtection="0"/>
    <xf numFmtId="0" fontId="21" fillId="59" borderId="5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17" fillId="59" borderId="56" applyNumberFormat="0" applyFont="0" applyAlignment="0" applyProtection="0"/>
    <xf numFmtId="0" fontId="74" fillId="0" borderId="58" applyNumberFormat="0" applyFill="0" applyAlignment="0" applyProtection="0"/>
    <xf numFmtId="0" fontId="40" fillId="56" borderId="57" applyNumberFormat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43" fontId="6" fillId="0" borderId="0" applyFont="0" applyFill="0" applyBorder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37" fillId="43" borderId="55" applyNumberFormat="0" applyAlignment="0" applyProtection="0"/>
    <xf numFmtId="0" fontId="6" fillId="0" borderId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42" fillId="0" borderId="58" applyNumberFormat="0" applyFill="0" applyAlignment="0" applyProtection="0"/>
    <xf numFmtId="43" fontId="6" fillId="0" borderId="0" applyFont="0" applyFill="0" applyBorder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30" fillId="56" borderId="55" applyNumberFormat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30" fillId="56" borderId="55" applyNumberFormat="0" applyAlignment="0" applyProtection="0"/>
    <xf numFmtId="0" fontId="40" fillId="56" borderId="57" applyNumberFormat="0" applyAlignment="0" applyProtection="0"/>
    <xf numFmtId="0" fontId="42" fillId="0" borderId="58" applyNumberFormat="0" applyFill="0" applyAlignment="0" applyProtection="0"/>
    <xf numFmtId="0" fontId="21" fillId="59" borderId="56" applyNumberFormat="0" applyFont="0" applyAlignment="0" applyProtection="0"/>
    <xf numFmtId="0" fontId="6" fillId="0" borderId="0"/>
    <xf numFmtId="0" fontId="69" fillId="56" borderId="5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55" applyNumberFormat="0" applyAlignment="0" applyProtection="0"/>
    <xf numFmtId="0" fontId="68" fillId="43" borderId="55" applyNumberFormat="0" applyAlignment="0" applyProtection="0"/>
    <xf numFmtId="0" fontId="30" fillId="56" borderId="55" applyNumberFormat="0" applyAlignment="0" applyProtection="0"/>
    <xf numFmtId="0" fontId="68" fillId="43" borderId="55" applyNumberFormat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74" fillId="0" borderId="58" applyNumberFormat="0" applyFill="0" applyAlignment="0" applyProtection="0"/>
    <xf numFmtId="0" fontId="17" fillId="59" borderId="56" applyNumberFormat="0" applyFont="0" applyAlignment="0" applyProtection="0"/>
    <xf numFmtId="0" fontId="37" fillId="43" borderId="55" applyNumberFormat="0" applyAlignment="0" applyProtection="0"/>
    <xf numFmtId="0" fontId="70" fillId="56" borderId="55" applyNumberFormat="0" applyAlignment="0" applyProtection="0"/>
    <xf numFmtId="0" fontId="37" fillId="43" borderId="55" applyNumberFormat="0" applyAlignment="0" applyProtection="0"/>
    <xf numFmtId="0" fontId="42" fillId="0" borderId="58" applyNumberFormat="0" applyFill="0" applyAlignment="0" applyProtection="0"/>
    <xf numFmtId="0" fontId="17" fillId="59" borderId="56" applyNumberFormat="0" applyFont="0" applyAlignment="0" applyProtection="0"/>
    <xf numFmtId="0" fontId="40" fillId="56" borderId="57" applyNumberFormat="0" applyAlignment="0" applyProtection="0"/>
    <xf numFmtId="0" fontId="17" fillId="59" borderId="56" applyNumberFormat="0" applyFont="0" applyAlignment="0" applyProtection="0"/>
    <xf numFmtId="0" fontId="17" fillId="59" borderId="56" applyNumberFormat="0" applyFont="0" applyAlignment="0" applyProtection="0"/>
    <xf numFmtId="0" fontId="42" fillId="0" borderId="58" applyNumberFormat="0" applyFill="0" applyAlignment="0" applyProtection="0"/>
    <xf numFmtId="0" fontId="37" fillId="43" borderId="5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7" fillId="59" borderId="56" applyNumberFormat="0" applyFont="0" applyAlignment="0" applyProtection="0"/>
    <xf numFmtId="0" fontId="30" fillId="56" borderId="55" applyNumberFormat="0" applyAlignment="0" applyProtection="0"/>
    <xf numFmtId="0" fontId="17" fillId="59" borderId="5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37" fillId="43" borderId="55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69" fillId="56" borderId="57" applyNumberFormat="0" applyAlignment="0" applyProtection="0"/>
    <xf numFmtId="0" fontId="86" fillId="56" borderId="55" applyNumberFormat="0" applyAlignment="0" applyProtection="0"/>
    <xf numFmtId="0" fontId="74" fillId="0" borderId="58" applyNumberFormat="0" applyFill="0" applyAlignment="0" applyProtection="0"/>
    <xf numFmtId="43" fontId="6" fillId="0" borderId="0" applyFont="0" applyFill="0" applyBorder="0" applyAlignment="0" applyProtection="0"/>
    <xf numFmtId="0" fontId="21" fillId="59" borderId="56" applyNumberFormat="0" applyFont="0" applyAlignment="0" applyProtection="0"/>
    <xf numFmtId="0" fontId="17" fillId="59" borderId="56" applyNumberFormat="0" applyFont="0" applyAlignment="0" applyProtection="0"/>
    <xf numFmtId="0" fontId="70" fillId="56" borderId="55" applyNumberFormat="0" applyAlignment="0" applyProtection="0"/>
    <xf numFmtId="0" fontId="21" fillId="59" borderId="56" applyNumberFormat="0" applyFont="0" applyAlignment="0" applyProtection="0"/>
    <xf numFmtId="0" fontId="6" fillId="0" borderId="0"/>
    <xf numFmtId="0" fontId="42" fillId="0" borderId="58" applyNumberFormat="0" applyFill="0" applyAlignment="0" applyProtection="0"/>
    <xf numFmtId="0" fontId="37" fillId="43" borderId="55" applyNumberFormat="0" applyAlignment="0" applyProtection="0"/>
    <xf numFmtId="0" fontId="37" fillId="43" borderId="55" applyNumberFormat="0" applyAlignment="0" applyProtection="0"/>
    <xf numFmtId="43" fontId="6" fillId="0" borderId="0" applyFont="0" applyFill="0" applyBorder="0" applyAlignment="0" applyProtection="0"/>
    <xf numFmtId="0" fontId="74" fillId="0" borderId="58" applyNumberFormat="0" applyFill="0" applyAlignment="0" applyProtection="0"/>
    <xf numFmtId="0" fontId="17" fillId="59" borderId="56" applyNumberFormat="0" applyFont="0" applyAlignment="0" applyProtection="0"/>
    <xf numFmtId="0" fontId="21" fillId="59" borderId="56" applyNumberFormat="0" applyFont="0" applyAlignment="0" applyProtection="0"/>
    <xf numFmtId="0" fontId="21" fillId="59" borderId="56" applyNumberFormat="0" applyFont="0" applyAlignment="0" applyProtection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30" fillId="56" borderId="55" applyNumberFormat="0" applyAlignment="0" applyProtection="0"/>
    <xf numFmtId="0" fontId="30" fillId="56" borderId="55" applyNumberFormat="0" applyAlignment="0" applyProtection="0"/>
    <xf numFmtId="0" fontId="70" fillId="56" borderId="55" applyNumberFormat="0" applyAlignment="0" applyProtection="0"/>
    <xf numFmtId="0" fontId="6" fillId="0" borderId="0"/>
    <xf numFmtId="0" fontId="68" fillId="43" borderId="55" applyNumberForma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93" fillId="43" borderId="55" applyNumberFormat="0" applyAlignment="0" applyProtection="0"/>
    <xf numFmtId="0" fontId="86" fillId="56" borderId="55" applyNumberFormat="0" applyAlignment="0" applyProtection="0"/>
    <xf numFmtId="0" fontId="30" fillId="56" borderId="5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55" applyNumberFormat="0" applyAlignment="0" applyProtection="0"/>
    <xf numFmtId="0" fontId="40" fillId="56" borderId="57" applyNumberFormat="0" applyAlignment="0" applyProtection="0"/>
    <xf numFmtId="0" fontId="42" fillId="0" borderId="58" applyNumberFormat="0" applyFill="0" applyAlignment="0" applyProtection="0"/>
    <xf numFmtId="0" fontId="21" fillId="59" borderId="56" applyNumberFormat="0" applyFont="0" applyAlignment="0" applyProtection="0"/>
    <xf numFmtId="0" fontId="69" fillId="56" borderId="57" applyNumberForma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59" borderId="56" applyNumberFormat="0" applyFont="0" applyAlignment="0" applyProtection="0"/>
    <xf numFmtId="0" fontId="37" fillId="43" borderId="55" applyNumberFormat="0" applyAlignment="0" applyProtection="0"/>
    <xf numFmtId="0" fontId="37" fillId="43" borderId="55" applyNumberFormat="0" applyAlignment="0" applyProtection="0"/>
    <xf numFmtId="0" fontId="97" fillId="0" borderId="58" applyNumberFormat="0" applyFill="0" applyAlignment="0" applyProtection="0"/>
    <xf numFmtId="43" fontId="6" fillId="0" borderId="0" applyFont="0" applyFill="0" applyBorder="0" applyAlignment="0" applyProtection="0"/>
    <xf numFmtId="0" fontId="21" fillId="59" borderId="56" applyNumberFormat="0" applyFont="0" applyAlignment="0" applyProtection="0"/>
    <xf numFmtId="0" fontId="6" fillId="0" borderId="0"/>
    <xf numFmtId="0" fontId="6" fillId="0" borderId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17" fillId="59" borderId="56" applyNumberFormat="0" applyFont="0" applyAlignment="0" applyProtection="0"/>
    <xf numFmtId="0" fontId="42" fillId="0" borderId="58" applyNumberFormat="0" applyFill="0" applyAlignment="0" applyProtection="0"/>
    <xf numFmtId="0" fontId="37" fillId="43" borderId="55" applyNumberFormat="0" applyAlignment="0" applyProtection="0"/>
    <xf numFmtId="0" fontId="74" fillId="0" borderId="58" applyNumberFormat="0" applyFill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74" fillId="0" borderId="58" applyNumberFormat="0" applyFill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74" fillId="0" borderId="58" applyNumberFormat="0" applyFill="0" applyAlignment="0" applyProtection="0"/>
    <xf numFmtId="0" fontId="96" fillId="56" borderId="5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43" borderId="55" applyNumberFormat="0" applyAlignment="0" applyProtection="0"/>
    <xf numFmtId="0" fontId="6" fillId="0" borderId="0"/>
    <xf numFmtId="0" fontId="21" fillId="59" borderId="56" applyNumberFormat="0" applyFont="0" applyAlignment="0" applyProtection="0"/>
    <xf numFmtId="0" fontId="17" fillId="59" borderId="56" applyNumberFormat="0" applyFont="0" applyAlignment="0" applyProtection="0"/>
    <xf numFmtId="0" fontId="97" fillId="0" borderId="58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0" fillId="56" borderId="55" applyNumberFormat="0" applyAlignment="0" applyProtection="0"/>
    <xf numFmtId="0" fontId="40" fillId="56" borderId="57" applyNumberFormat="0" applyAlignment="0" applyProtection="0"/>
    <xf numFmtId="0" fontId="69" fillId="56" borderId="57" applyNumberFormat="0" applyAlignment="0" applyProtection="0"/>
    <xf numFmtId="0" fontId="67" fillId="59" borderId="56" applyNumberFormat="0" applyFont="0" applyAlignment="0" applyProtection="0"/>
    <xf numFmtId="0" fontId="69" fillId="56" borderId="57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8" fillId="43" borderId="55" applyNumberFormat="0" applyAlignment="0" applyProtection="0"/>
    <xf numFmtId="43" fontId="6" fillId="0" borderId="0" applyFont="0" applyFill="0" applyBorder="0" applyAlignment="0" applyProtection="0"/>
    <xf numFmtId="0" fontId="68" fillId="43" borderId="55" applyNumberFormat="0" applyAlignment="0" applyProtection="0"/>
    <xf numFmtId="0" fontId="6" fillId="0" borderId="0"/>
    <xf numFmtId="0" fontId="40" fillId="56" borderId="5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55" applyNumberFormat="0" applyAlignment="0" applyProtection="0"/>
    <xf numFmtId="0" fontId="30" fillId="56" borderId="55" applyNumberFormat="0" applyAlignment="0" applyProtection="0"/>
    <xf numFmtId="0" fontId="40" fillId="56" borderId="57" applyNumberFormat="0" applyAlignment="0" applyProtection="0"/>
    <xf numFmtId="0" fontId="30" fillId="56" borderId="5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17" fillId="59" borderId="56" applyNumberFormat="0" applyFont="0" applyAlignment="0" applyProtection="0"/>
    <xf numFmtId="0" fontId="74" fillId="0" borderId="58" applyNumberFormat="0" applyFill="0" applyAlignment="0" applyProtection="0"/>
    <xf numFmtId="0" fontId="40" fillId="56" borderId="57" applyNumberFormat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68" fillId="43" borderId="55" applyNumberForma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40" fillId="56" borderId="57" applyNumberFormat="0" applyAlignment="0" applyProtection="0"/>
    <xf numFmtId="0" fontId="37" fillId="43" borderId="55" applyNumberFormat="0" applyAlignment="0" applyProtection="0"/>
    <xf numFmtId="0" fontId="21" fillId="59" borderId="56" applyNumberFormat="0" applyFont="0" applyAlignment="0" applyProtection="0"/>
    <xf numFmtId="0" fontId="42" fillId="0" borderId="58" applyNumberFormat="0" applyFill="0" applyAlignment="0" applyProtection="0"/>
    <xf numFmtId="0" fontId="30" fillId="56" borderId="55" applyNumberFormat="0" applyAlignment="0" applyProtection="0"/>
    <xf numFmtId="0" fontId="21" fillId="59" borderId="56" applyNumberFormat="0" applyFont="0" applyAlignment="0" applyProtection="0"/>
    <xf numFmtId="0" fontId="30" fillId="56" borderId="55" applyNumberFormat="0" applyAlignment="0" applyProtection="0"/>
    <xf numFmtId="0" fontId="30" fillId="56" borderId="55" applyNumberFormat="0" applyAlignment="0" applyProtection="0"/>
    <xf numFmtId="0" fontId="37" fillId="43" borderId="55" applyNumberFormat="0" applyAlignment="0" applyProtection="0"/>
    <xf numFmtId="0" fontId="30" fillId="56" borderId="55" applyNumberFormat="0" applyAlignment="0" applyProtection="0"/>
    <xf numFmtId="0" fontId="40" fillId="56" borderId="57" applyNumberFormat="0" applyAlignment="0" applyProtection="0"/>
    <xf numFmtId="0" fontId="42" fillId="0" borderId="58" applyNumberFormat="0" applyFill="0" applyAlignment="0" applyProtection="0"/>
    <xf numFmtId="0" fontId="21" fillId="59" borderId="56" applyNumberFormat="0" applyFont="0" applyAlignment="0" applyProtection="0"/>
    <xf numFmtId="0" fontId="69" fillId="56" borderId="57" applyNumberFormat="0" applyAlignment="0" applyProtection="0"/>
    <xf numFmtId="0" fontId="30" fillId="56" borderId="55" applyNumberFormat="0" applyAlignment="0" applyProtection="0"/>
    <xf numFmtId="0" fontId="68" fillId="43" borderId="55" applyNumberFormat="0" applyAlignment="0" applyProtection="0"/>
    <xf numFmtId="0" fontId="30" fillId="56" borderId="55" applyNumberFormat="0" applyAlignment="0" applyProtection="0"/>
    <xf numFmtId="0" fontId="68" fillId="43" borderId="55" applyNumberFormat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74" fillId="0" borderId="58" applyNumberFormat="0" applyFill="0" applyAlignment="0" applyProtection="0"/>
    <xf numFmtId="0" fontId="17" fillId="59" borderId="56" applyNumberFormat="0" applyFont="0" applyAlignment="0" applyProtection="0"/>
    <xf numFmtId="0" fontId="37" fillId="43" borderId="55" applyNumberFormat="0" applyAlignment="0" applyProtection="0"/>
    <xf numFmtId="0" fontId="70" fillId="56" borderId="55" applyNumberFormat="0" applyAlignment="0" applyProtection="0"/>
    <xf numFmtId="0" fontId="37" fillId="43" borderId="55" applyNumberFormat="0" applyAlignment="0" applyProtection="0"/>
    <xf numFmtId="0" fontId="42" fillId="0" borderId="58" applyNumberFormat="0" applyFill="0" applyAlignment="0" applyProtection="0"/>
    <xf numFmtId="0" fontId="17" fillId="59" borderId="56" applyNumberFormat="0" applyFont="0" applyAlignment="0" applyProtection="0"/>
    <xf numFmtId="0" fontId="40" fillId="56" borderId="57" applyNumberFormat="0" applyAlignment="0" applyProtection="0"/>
    <xf numFmtId="0" fontId="17" fillId="59" borderId="56" applyNumberFormat="0" applyFont="0" applyAlignment="0" applyProtection="0"/>
    <xf numFmtId="0" fontId="17" fillId="59" borderId="56" applyNumberFormat="0" applyFont="0" applyAlignment="0" applyProtection="0"/>
    <xf numFmtId="0" fontId="42" fillId="0" borderId="58" applyNumberFormat="0" applyFill="0" applyAlignment="0" applyProtection="0"/>
    <xf numFmtId="0" fontId="37" fillId="43" borderId="55" applyNumberFormat="0" applyAlignment="0" applyProtection="0"/>
    <xf numFmtId="0" fontId="42" fillId="0" borderId="58" applyNumberFormat="0" applyFill="0" applyAlignment="0" applyProtection="0"/>
    <xf numFmtId="0" fontId="96" fillId="56" borderId="57" applyNumberFormat="0" applyAlignment="0" applyProtection="0"/>
    <xf numFmtId="0" fontId="93" fillId="43" borderId="55" applyNumberFormat="0" applyAlignment="0" applyProtection="0"/>
    <xf numFmtId="0" fontId="21" fillId="59" borderId="56" applyNumberFormat="0" applyFont="0" applyAlignment="0" applyProtection="0"/>
    <xf numFmtId="0" fontId="68" fillId="43" borderId="55" applyNumberFormat="0" applyAlignment="0" applyProtection="0"/>
    <xf numFmtId="0" fontId="30" fillId="56" borderId="55" applyNumberFormat="0" applyAlignment="0" applyProtection="0"/>
    <xf numFmtId="0" fontId="68" fillId="43" borderId="55" applyNumberFormat="0" applyAlignment="0" applyProtection="0"/>
    <xf numFmtId="0" fontId="69" fillId="56" borderId="57" applyNumberFormat="0" applyAlignment="0" applyProtection="0"/>
    <xf numFmtId="0" fontId="70" fillId="56" borderId="55" applyNumberFormat="0" applyAlignment="0" applyProtection="0"/>
    <xf numFmtId="0" fontId="74" fillId="0" borderId="58" applyNumberFormat="0" applyFill="0" applyAlignment="0" applyProtection="0"/>
    <xf numFmtId="0" fontId="17" fillId="59" borderId="56" applyNumberFormat="0" applyFont="0" applyAlignment="0" applyProtection="0"/>
    <xf numFmtId="0" fontId="37" fillId="43" borderId="55" applyNumberFormat="0" applyAlignment="0" applyProtection="0"/>
    <xf numFmtId="0" fontId="70" fillId="56" borderId="55" applyNumberFormat="0" applyAlignment="0" applyProtection="0"/>
    <xf numFmtId="0" fontId="37" fillId="43" borderId="55" applyNumberFormat="0" applyAlignment="0" applyProtection="0"/>
    <xf numFmtId="0" fontId="42" fillId="0" borderId="58" applyNumberFormat="0" applyFill="0" applyAlignment="0" applyProtection="0"/>
    <xf numFmtId="0" fontId="17" fillId="59" borderId="56" applyNumberFormat="0" applyFont="0" applyAlignment="0" applyProtection="0"/>
    <xf numFmtId="0" fontId="40" fillId="56" borderId="57" applyNumberFormat="0" applyAlignment="0" applyProtection="0"/>
    <xf numFmtId="0" fontId="17" fillId="59" borderId="56" applyNumberFormat="0" applyFont="0" applyAlignment="0" applyProtection="0"/>
    <xf numFmtId="0" fontId="17" fillId="59" borderId="56" applyNumberFormat="0" applyFont="0" applyAlignment="0" applyProtection="0"/>
    <xf numFmtId="0" fontId="42" fillId="0" borderId="58" applyNumberFormat="0" applyFill="0" applyAlignment="0" applyProtection="0"/>
    <xf numFmtId="0" fontId="37" fillId="43" borderId="55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0" fillId="56" borderId="63" applyNumberFormat="0" applyAlignment="0" applyProtection="0"/>
    <xf numFmtId="43" fontId="6" fillId="0" borderId="0" applyFont="0" applyFill="0" applyBorder="0" applyAlignment="0" applyProtection="0"/>
    <xf numFmtId="0" fontId="37" fillId="43" borderId="63" applyNumberFormat="0" applyAlignment="0" applyProtection="0"/>
    <xf numFmtId="0" fontId="6" fillId="0" borderId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42" fillId="0" borderId="66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8" fillId="43" borderId="63" applyNumberFormat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74" fillId="0" borderId="66" applyNumberFormat="0" applyFill="0" applyAlignment="0" applyProtection="0"/>
    <xf numFmtId="0" fontId="76" fillId="0" borderId="0" applyNumberFormat="0" applyFill="0" applyBorder="0" applyAlignment="0" applyProtection="0"/>
    <xf numFmtId="0" fontId="17" fillId="59" borderId="64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56" borderId="63" applyNumberFormat="0" applyAlignment="0" applyProtection="0"/>
    <xf numFmtId="43" fontId="6" fillId="0" borderId="0" applyFont="0" applyFill="0" applyBorder="0" applyAlignment="0" applyProtection="0"/>
    <xf numFmtId="0" fontId="93" fillId="43" borderId="63" applyNumberFormat="0" applyAlignment="0" applyProtection="0"/>
    <xf numFmtId="0" fontId="6" fillId="0" borderId="0"/>
    <xf numFmtId="0" fontId="6" fillId="0" borderId="0"/>
    <xf numFmtId="0" fontId="67" fillId="59" borderId="64" applyNumberFormat="0" applyFont="0" applyAlignment="0" applyProtection="0"/>
    <xf numFmtId="0" fontId="96" fillId="56" borderId="65" applyNumberFormat="0" applyAlignment="0" applyProtection="0"/>
    <xf numFmtId="0" fontId="97" fillId="0" borderId="66" applyNumberFormat="0" applyFill="0" applyAlignment="0" applyProtection="0"/>
    <xf numFmtId="0" fontId="68" fillId="43" borderId="63" applyNumberFormat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74" fillId="0" borderId="66" applyNumberFormat="0" applyFill="0" applyAlignment="0" applyProtection="0"/>
    <xf numFmtId="0" fontId="17" fillId="59" borderId="64" applyNumberFormat="0" applyFont="0" applyAlignment="0" applyProtection="0"/>
    <xf numFmtId="0" fontId="30" fillId="56" borderId="6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43" borderId="63" applyNumberFormat="0" applyAlignment="0" applyProtection="0"/>
    <xf numFmtId="0" fontId="6" fillId="0" borderId="0"/>
    <xf numFmtId="0" fontId="6" fillId="0" borderId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42" fillId="0" borderId="66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59" borderId="64" applyNumberFormat="0" applyFont="0" applyAlignment="0" applyProtection="0"/>
    <xf numFmtId="0" fontId="21" fillId="59" borderId="64" applyNumberFormat="0" applyFont="0" applyAlignment="0" applyProtection="0"/>
    <xf numFmtId="0" fontId="21" fillId="59" borderId="64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17" fillId="59" borderId="64" applyNumberFormat="0" applyFont="0" applyAlignment="0" applyProtection="0"/>
    <xf numFmtId="0" fontId="74" fillId="0" borderId="66" applyNumberFormat="0" applyFill="0" applyAlignment="0" applyProtection="0"/>
    <xf numFmtId="0" fontId="40" fillId="56" borderId="65" applyNumberFormat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43" fontId="6" fillId="0" borderId="0" applyFont="0" applyFill="0" applyBorder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37" fillId="43" borderId="63" applyNumberFormat="0" applyAlignment="0" applyProtection="0"/>
    <xf numFmtId="0" fontId="6" fillId="0" borderId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42" fillId="0" borderId="66" applyNumberFormat="0" applyFill="0" applyAlignment="0" applyProtection="0"/>
    <xf numFmtId="43" fontId="6" fillId="0" borderId="0" applyFont="0" applyFill="0" applyBorder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30" fillId="56" borderId="63" applyNumberFormat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30" fillId="56" borderId="63" applyNumberFormat="0" applyAlignment="0" applyProtection="0"/>
    <xf numFmtId="0" fontId="40" fillId="56" borderId="65" applyNumberFormat="0" applyAlignment="0" applyProtection="0"/>
    <xf numFmtId="0" fontId="42" fillId="0" borderId="66" applyNumberFormat="0" applyFill="0" applyAlignment="0" applyProtection="0"/>
    <xf numFmtId="0" fontId="21" fillId="59" borderId="64" applyNumberFormat="0" applyFont="0" applyAlignment="0" applyProtection="0"/>
    <xf numFmtId="0" fontId="6" fillId="0" borderId="0"/>
    <xf numFmtId="0" fontId="69" fillId="56" borderId="6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63" applyNumberFormat="0" applyAlignment="0" applyProtection="0"/>
    <xf numFmtId="0" fontId="68" fillId="43" borderId="63" applyNumberFormat="0" applyAlignment="0" applyProtection="0"/>
    <xf numFmtId="0" fontId="30" fillId="56" borderId="63" applyNumberFormat="0" applyAlignment="0" applyProtection="0"/>
    <xf numFmtId="0" fontId="68" fillId="43" borderId="63" applyNumberFormat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74" fillId="0" borderId="66" applyNumberFormat="0" applyFill="0" applyAlignment="0" applyProtection="0"/>
    <xf numFmtId="0" fontId="17" fillId="59" borderId="64" applyNumberFormat="0" applyFont="0" applyAlignment="0" applyProtection="0"/>
    <xf numFmtId="0" fontId="37" fillId="43" borderId="63" applyNumberFormat="0" applyAlignment="0" applyProtection="0"/>
    <xf numFmtId="0" fontId="70" fillId="56" borderId="63" applyNumberFormat="0" applyAlignment="0" applyProtection="0"/>
    <xf numFmtId="0" fontId="37" fillId="43" borderId="63" applyNumberFormat="0" applyAlignment="0" applyProtection="0"/>
    <xf numFmtId="0" fontId="42" fillId="0" borderId="66" applyNumberFormat="0" applyFill="0" applyAlignment="0" applyProtection="0"/>
    <xf numFmtId="0" fontId="17" fillId="59" borderId="64" applyNumberFormat="0" applyFont="0" applyAlignment="0" applyProtection="0"/>
    <xf numFmtId="0" fontId="40" fillId="56" borderId="65" applyNumberFormat="0" applyAlignment="0" applyProtection="0"/>
    <xf numFmtId="0" fontId="17" fillId="59" borderId="64" applyNumberFormat="0" applyFont="0" applyAlignment="0" applyProtection="0"/>
    <xf numFmtId="0" fontId="17" fillId="59" borderId="64" applyNumberFormat="0" applyFont="0" applyAlignment="0" applyProtection="0"/>
    <xf numFmtId="0" fontId="42" fillId="0" borderId="66" applyNumberFormat="0" applyFill="0" applyAlignment="0" applyProtection="0"/>
    <xf numFmtId="0" fontId="37" fillId="43" borderId="6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2" fillId="13" borderId="23" applyNumberFormat="0" applyFont="0" applyAlignment="0" applyProtection="0"/>
    <xf numFmtId="0" fontId="67" fillId="59" borderId="64" applyNumberFormat="0" applyFont="0" applyAlignment="0" applyProtection="0"/>
    <xf numFmtId="0" fontId="30" fillId="56" borderId="63" applyNumberFormat="0" applyAlignment="0" applyProtection="0"/>
    <xf numFmtId="0" fontId="17" fillId="59" borderId="64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37" fillId="43" borderId="6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69" fillId="56" borderId="65" applyNumberFormat="0" applyAlignment="0" applyProtection="0"/>
    <xf numFmtId="0" fontId="86" fillId="56" borderId="63" applyNumberFormat="0" applyAlignment="0" applyProtection="0"/>
    <xf numFmtId="0" fontId="74" fillId="0" borderId="66" applyNumberFormat="0" applyFill="0" applyAlignment="0" applyProtection="0"/>
    <xf numFmtId="43" fontId="6" fillId="0" borderId="0" applyFont="0" applyFill="0" applyBorder="0" applyAlignment="0" applyProtection="0"/>
    <xf numFmtId="0" fontId="21" fillId="59" borderId="64" applyNumberFormat="0" applyFont="0" applyAlignment="0" applyProtection="0"/>
    <xf numFmtId="0" fontId="17" fillId="59" borderId="64" applyNumberFormat="0" applyFont="0" applyAlignment="0" applyProtection="0"/>
    <xf numFmtId="0" fontId="70" fillId="56" borderId="63" applyNumberFormat="0" applyAlignment="0" applyProtection="0"/>
    <xf numFmtId="0" fontId="21" fillId="59" borderId="64" applyNumberFormat="0" applyFont="0" applyAlignment="0" applyProtection="0"/>
    <xf numFmtId="0" fontId="6" fillId="0" borderId="0"/>
    <xf numFmtId="0" fontId="42" fillId="0" borderId="66" applyNumberFormat="0" applyFill="0" applyAlignment="0" applyProtection="0"/>
    <xf numFmtId="0" fontId="37" fillId="43" borderId="63" applyNumberFormat="0" applyAlignment="0" applyProtection="0"/>
    <xf numFmtId="0" fontId="37" fillId="43" borderId="63" applyNumberFormat="0" applyAlignment="0" applyProtection="0"/>
    <xf numFmtId="43" fontId="6" fillId="0" borderId="0" applyFont="0" applyFill="0" applyBorder="0" applyAlignment="0" applyProtection="0"/>
    <xf numFmtId="0" fontId="74" fillId="0" borderId="66" applyNumberFormat="0" applyFill="0" applyAlignment="0" applyProtection="0"/>
    <xf numFmtId="0" fontId="17" fillId="59" borderId="64" applyNumberFormat="0" applyFont="0" applyAlignment="0" applyProtection="0"/>
    <xf numFmtId="0" fontId="21" fillId="59" borderId="64" applyNumberFormat="0" applyFont="0" applyAlignment="0" applyProtection="0"/>
    <xf numFmtId="0" fontId="21" fillId="59" borderId="64" applyNumberFormat="0" applyFont="0" applyAlignment="0" applyProtection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30" fillId="56" borderId="63" applyNumberFormat="0" applyAlignment="0" applyProtection="0"/>
    <xf numFmtId="0" fontId="30" fillId="56" borderId="63" applyNumberFormat="0" applyAlignment="0" applyProtection="0"/>
    <xf numFmtId="0" fontId="70" fillId="56" borderId="63" applyNumberFormat="0" applyAlignment="0" applyProtection="0"/>
    <xf numFmtId="0" fontId="6" fillId="0" borderId="0"/>
    <xf numFmtId="0" fontId="68" fillId="43" borderId="63" applyNumberForma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93" fillId="43" borderId="63" applyNumberFormat="0" applyAlignment="0" applyProtection="0"/>
    <xf numFmtId="0" fontId="86" fillId="56" borderId="63" applyNumberFormat="0" applyAlignment="0" applyProtection="0"/>
    <xf numFmtId="0" fontId="30" fillId="56" borderId="6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63" applyNumberFormat="0" applyAlignment="0" applyProtection="0"/>
    <xf numFmtId="0" fontId="40" fillId="56" borderId="65" applyNumberFormat="0" applyAlignment="0" applyProtection="0"/>
    <xf numFmtId="0" fontId="42" fillId="0" borderId="66" applyNumberFormat="0" applyFill="0" applyAlignment="0" applyProtection="0"/>
    <xf numFmtId="0" fontId="21" fillId="59" borderId="64" applyNumberFormat="0" applyFont="0" applyAlignment="0" applyProtection="0"/>
    <xf numFmtId="0" fontId="69" fillId="56" borderId="65" applyNumberForma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59" borderId="64" applyNumberFormat="0" applyFont="0" applyAlignment="0" applyProtection="0"/>
    <xf numFmtId="0" fontId="37" fillId="43" borderId="63" applyNumberFormat="0" applyAlignment="0" applyProtection="0"/>
    <xf numFmtId="0" fontId="37" fillId="43" borderId="63" applyNumberFormat="0" applyAlignment="0" applyProtection="0"/>
    <xf numFmtId="0" fontId="97" fillId="0" borderId="66" applyNumberFormat="0" applyFill="0" applyAlignment="0" applyProtection="0"/>
    <xf numFmtId="43" fontId="6" fillId="0" borderId="0" applyFont="0" applyFill="0" applyBorder="0" applyAlignment="0" applyProtection="0"/>
    <xf numFmtId="0" fontId="21" fillId="59" borderId="64" applyNumberFormat="0" applyFont="0" applyAlignment="0" applyProtection="0"/>
    <xf numFmtId="0" fontId="6" fillId="0" borderId="0"/>
    <xf numFmtId="0" fontId="6" fillId="0" borderId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42" fillId="0" borderId="66" applyNumberFormat="0" applyFill="0" applyAlignment="0" applyProtection="0"/>
    <xf numFmtId="0" fontId="42" fillId="0" borderId="66" applyNumberFormat="0" applyFill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17" fillId="59" borderId="64" applyNumberFormat="0" applyFont="0" applyAlignment="0" applyProtection="0"/>
    <xf numFmtId="0" fontId="42" fillId="0" borderId="66" applyNumberFormat="0" applyFill="0" applyAlignment="0" applyProtection="0"/>
    <xf numFmtId="0" fontId="37" fillId="43" borderId="63" applyNumberFormat="0" applyAlignment="0" applyProtection="0"/>
    <xf numFmtId="0" fontId="74" fillId="0" borderId="66" applyNumberFormat="0" applyFill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74" fillId="0" borderId="66" applyNumberFormat="0" applyFill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74" fillId="0" borderId="66" applyNumberFormat="0" applyFill="0" applyAlignment="0" applyProtection="0"/>
    <xf numFmtId="0" fontId="96" fillId="56" borderId="6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43" borderId="63" applyNumberFormat="0" applyAlignment="0" applyProtection="0"/>
    <xf numFmtId="0" fontId="6" fillId="0" borderId="0"/>
    <xf numFmtId="0" fontId="21" fillId="59" borderId="64" applyNumberFormat="0" applyFont="0" applyAlignment="0" applyProtection="0"/>
    <xf numFmtId="0" fontId="17" fillId="59" borderId="64" applyNumberFormat="0" applyFont="0" applyAlignment="0" applyProtection="0"/>
    <xf numFmtId="0" fontId="97" fillId="0" borderId="66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0" fillId="56" borderId="63" applyNumberFormat="0" applyAlignment="0" applyProtection="0"/>
    <xf numFmtId="0" fontId="40" fillId="56" borderId="65" applyNumberFormat="0" applyAlignment="0" applyProtection="0"/>
    <xf numFmtId="0" fontId="69" fillId="56" borderId="65" applyNumberFormat="0" applyAlignment="0" applyProtection="0"/>
    <xf numFmtId="0" fontId="67" fillId="59" borderId="64" applyNumberFormat="0" applyFont="0" applyAlignment="0" applyProtection="0"/>
    <xf numFmtId="0" fontId="69" fillId="56" borderId="6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8" fillId="43" borderId="63" applyNumberFormat="0" applyAlignment="0" applyProtection="0"/>
    <xf numFmtId="43" fontId="6" fillId="0" borderId="0" applyFont="0" applyFill="0" applyBorder="0" applyAlignment="0" applyProtection="0"/>
    <xf numFmtId="0" fontId="68" fillId="43" borderId="63" applyNumberFormat="0" applyAlignment="0" applyProtection="0"/>
    <xf numFmtId="0" fontId="6" fillId="0" borderId="0"/>
    <xf numFmtId="0" fontId="40" fillId="56" borderId="6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63" applyNumberFormat="0" applyAlignment="0" applyProtection="0"/>
    <xf numFmtId="0" fontId="30" fillId="56" borderId="63" applyNumberFormat="0" applyAlignment="0" applyProtection="0"/>
    <xf numFmtId="0" fontId="40" fillId="56" borderId="65" applyNumberFormat="0" applyAlignment="0" applyProtection="0"/>
    <xf numFmtId="0" fontId="30" fillId="56" borderId="6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17" fillId="59" borderId="64" applyNumberFormat="0" applyFont="0" applyAlignment="0" applyProtection="0"/>
    <xf numFmtId="0" fontId="74" fillId="0" borderId="66" applyNumberFormat="0" applyFill="0" applyAlignment="0" applyProtection="0"/>
    <xf numFmtId="0" fontId="40" fillId="56" borderId="65" applyNumberFormat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68" fillId="43" borderId="63" applyNumberForma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40" fillId="56" borderId="65" applyNumberFormat="0" applyAlignment="0" applyProtection="0"/>
    <xf numFmtId="0" fontId="37" fillId="43" borderId="63" applyNumberFormat="0" applyAlignment="0" applyProtection="0"/>
    <xf numFmtId="0" fontId="21" fillId="59" borderId="64" applyNumberFormat="0" applyFont="0" applyAlignment="0" applyProtection="0"/>
    <xf numFmtId="0" fontId="42" fillId="0" borderId="66" applyNumberFormat="0" applyFill="0" applyAlignment="0" applyProtection="0"/>
    <xf numFmtId="0" fontId="30" fillId="56" borderId="63" applyNumberFormat="0" applyAlignment="0" applyProtection="0"/>
    <xf numFmtId="0" fontId="21" fillId="59" borderId="64" applyNumberFormat="0" applyFont="0" applyAlignment="0" applyProtection="0"/>
    <xf numFmtId="0" fontId="30" fillId="56" borderId="63" applyNumberFormat="0" applyAlignment="0" applyProtection="0"/>
    <xf numFmtId="0" fontId="30" fillId="56" borderId="63" applyNumberFormat="0" applyAlignment="0" applyProtection="0"/>
    <xf numFmtId="0" fontId="37" fillId="43" borderId="63" applyNumberFormat="0" applyAlignment="0" applyProtection="0"/>
    <xf numFmtId="0" fontId="30" fillId="56" borderId="63" applyNumberFormat="0" applyAlignment="0" applyProtection="0"/>
    <xf numFmtId="0" fontId="40" fillId="56" borderId="65" applyNumberFormat="0" applyAlignment="0" applyProtection="0"/>
    <xf numFmtId="0" fontId="42" fillId="0" borderId="66" applyNumberFormat="0" applyFill="0" applyAlignment="0" applyProtection="0"/>
    <xf numFmtId="0" fontId="21" fillId="59" borderId="64" applyNumberFormat="0" applyFont="0" applyAlignment="0" applyProtection="0"/>
    <xf numFmtId="0" fontId="69" fillId="56" borderId="65" applyNumberFormat="0" applyAlignment="0" applyProtection="0"/>
    <xf numFmtId="0" fontId="30" fillId="56" borderId="63" applyNumberFormat="0" applyAlignment="0" applyProtection="0"/>
    <xf numFmtId="0" fontId="68" fillId="43" borderId="63" applyNumberFormat="0" applyAlignment="0" applyProtection="0"/>
    <xf numFmtId="0" fontId="30" fillId="56" borderId="63" applyNumberFormat="0" applyAlignment="0" applyProtection="0"/>
    <xf numFmtId="0" fontId="68" fillId="43" borderId="63" applyNumberFormat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74" fillId="0" borderId="66" applyNumberFormat="0" applyFill="0" applyAlignment="0" applyProtection="0"/>
    <xf numFmtId="0" fontId="17" fillId="59" borderId="64" applyNumberFormat="0" applyFont="0" applyAlignment="0" applyProtection="0"/>
    <xf numFmtId="0" fontId="37" fillId="43" borderId="63" applyNumberFormat="0" applyAlignment="0" applyProtection="0"/>
    <xf numFmtId="0" fontId="70" fillId="56" borderId="63" applyNumberFormat="0" applyAlignment="0" applyProtection="0"/>
    <xf numFmtId="0" fontId="37" fillId="43" borderId="63" applyNumberFormat="0" applyAlignment="0" applyProtection="0"/>
    <xf numFmtId="0" fontId="42" fillId="0" borderId="66" applyNumberFormat="0" applyFill="0" applyAlignment="0" applyProtection="0"/>
    <xf numFmtId="0" fontId="17" fillId="59" borderId="64" applyNumberFormat="0" applyFont="0" applyAlignment="0" applyProtection="0"/>
    <xf numFmtId="0" fontId="40" fillId="56" borderId="65" applyNumberFormat="0" applyAlignment="0" applyProtection="0"/>
    <xf numFmtId="0" fontId="17" fillId="59" borderId="64" applyNumberFormat="0" applyFont="0" applyAlignment="0" applyProtection="0"/>
    <xf numFmtId="0" fontId="17" fillId="59" borderId="64" applyNumberFormat="0" applyFont="0" applyAlignment="0" applyProtection="0"/>
    <xf numFmtId="0" fontId="42" fillId="0" borderId="66" applyNumberFormat="0" applyFill="0" applyAlignment="0" applyProtection="0"/>
    <xf numFmtId="0" fontId="37" fillId="43" borderId="63" applyNumberFormat="0" applyAlignment="0" applyProtection="0"/>
    <xf numFmtId="0" fontId="42" fillId="0" borderId="66" applyNumberFormat="0" applyFill="0" applyAlignment="0" applyProtection="0"/>
    <xf numFmtId="0" fontId="96" fillId="56" borderId="65" applyNumberFormat="0" applyAlignment="0" applyProtection="0"/>
    <xf numFmtId="0" fontId="93" fillId="43" borderId="63" applyNumberFormat="0" applyAlignment="0" applyProtection="0"/>
    <xf numFmtId="0" fontId="21" fillId="59" borderId="64" applyNumberFormat="0" applyFont="0" applyAlignment="0" applyProtection="0"/>
    <xf numFmtId="0" fontId="68" fillId="43" borderId="63" applyNumberFormat="0" applyAlignment="0" applyProtection="0"/>
    <xf numFmtId="0" fontId="30" fillId="56" borderId="63" applyNumberFormat="0" applyAlignment="0" applyProtection="0"/>
    <xf numFmtId="0" fontId="68" fillId="43" borderId="63" applyNumberFormat="0" applyAlignment="0" applyProtection="0"/>
    <xf numFmtId="0" fontId="69" fillId="56" borderId="65" applyNumberFormat="0" applyAlignment="0" applyProtection="0"/>
    <xf numFmtId="0" fontId="70" fillId="56" borderId="63" applyNumberFormat="0" applyAlignment="0" applyProtection="0"/>
    <xf numFmtId="0" fontId="74" fillId="0" borderId="66" applyNumberFormat="0" applyFill="0" applyAlignment="0" applyProtection="0"/>
    <xf numFmtId="0" fontId="17" fillId="59" borderId="64" applyNumberFormat="0" applyFont="0" applyAlignment="0" applyProtection="0"/>
    <xf numFmtId="0" fontId="37" fillId="43" borderId="63" applyNumberFormat="0" applyAlignment="0" applyProtection="0"/>
    <xf numFmtId="0" fontId="70" fillId="56" borderId="63" applyNumberFormat="0" applyAlignment="0" applyProtection="0"/>
    <xf numFmtId="0" fontId="37" fillId="43" borderId="63" applyNumberFormat="0" applyAlignment="0" applyProtection="0"/>
    <xf numFmtId="0" fontId="42" fillId="0" borderId="66" applyNumberFormat="0" applyFill="0" applyAlignment="0" applyProtection="0"/>
    <xf numFmtId="0" fontId="17" fillId="59" borderId="64" applyNumberFormat="0" applyFont="0" applyAlignment="0" applyProtection="0"/>
    <xf numFmtId="0" fontId="40" fillId="56" borderId="65" applyNumberFormat="0" applyAlignment="0" applyProtection="0"/>
    <xf numFmtId="0" fontId="17" fillId="59" borderId="64" applyNumberFormat="0" applyFont="0" applyAlignment="0" applyProtection="0"/>
    <xf numFmtId="0" fontId="17" fillId="59" borderId="64" applyNumberFormat="0" applyFont="0" applyAlignment="0" applyProtection="0"/>
    <xf numFmtId="0" fontId="42" fillId="0" borderId="66" applyNumberFormat="0" applyFill="0" applyAlignment="0" applyProtection="0"/>
    <xf numFmtId="0" fontId="37" fillId="43" borderId="6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67" fillId="59" borderId="69" applyNumberFormat="0" applyFont="0" applyAlignment="0" applyProtection="0"/>
    <xf numFmtId="0" fontId="42" fillId="0" borderId="71" applyNumberFormat="0" applyFill="0" applyAlignment="0" applyProtection="0"/>
    <xf numFmtId="0" fontId="42" fillId="0" borderId="71" applyNumberFormat="0" applyFill="0" applyAlignment="0" applyProtection="0"/>
    <xf numFmtId="0" fontId="74" fillId="0" borderId="71" applyNumberFormat="0" applyFill="0" applyAlignment="0" applyProtection="0"/>
    <xf numFmtId="0" fontId="68" fillId="43" borderId="68" applyNumberFormat="0" applyAlignment="0" applyProtection="0"/>
    <xf numFmtId="0" fontId="40" fillId="56" borderId="70" applyNumberFormat="0" applyAlignment="0" applyProtection="0"/>
    <xf numFmtId="0" fontId="21" fillId="59" borderId="69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68" fillId="43" borderId="68" applyNumberFormat="0" applyAlignment="0" applyProtection="0"/>
    <xf numFmtId="43" fontId="5" fillId="0" borderId="0" applyFont="0" applyFill="0" applyBorder="0" applyAlignment="0" applyProtection="0"/>
    <xf numFmtId="0" fontId="70" fillId="56" borderId="68" applyNumberFormat="0" applyAlignment="0" applyProtection="0"/>
    <xf numFmtId="0" fontId="30" fillId="56" borderId="68" applyNumberFormat="0" applyAlignment="0" applyProtection="0"/>
    <xf numFmtId="0" fontId="67" fillId="59" borderId="69" applyNumberFormat="0" applyFont="0" applyAlignment="0" applyProtection="0"/>
    <xf numFmtId="0" fontId="21" fillId="59" borderId="69" applyNumberFormat="0" applyFont="0" applyAlignment="0" applyProtection="0"/>
    <xf numFmtId="0" fontId="40" fillId="56" borderId="70" applyNumberFormat="0" applyAlignment="0" applyProtection="0"/>
    <xf numFmtId="0" fontId="37" fillId="43" borderId="68" applyNumberFormat="0" applyAlignment="0" applyProtection="0"/>
    <xf numFmtId="0" fontId="17" fillId="59" borderId="69" applyNumberFormat="0" applyFont="0" applyAlignment="0" applyProtection="0"/>
    <xf numFmtId="0" fontId="68" fillId="43" borderId="68" applyNumberFormat="0" applyAlignment="0" applyProtection="0"/>
    <xf numFmtId="0" fontId="21" fillId="59" borderId="69" applyNumberFormat="0" applyFont="0" applyAlignment="0" applyProtection="0"/>
    <xf numFmtId="0" fontId="5" fillId="0" borderId="0"/>
    <xf numFmtId="0" fontId="30" fillId="56" borderId="6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7" fillId="43" borderId="68" applyNumberFormat="0" applyAlignment="0" applyProtection="0"/>
    <xf numFmtId="0" fontId="69" fillId="56" borderId="70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59" borderId="69" applyNumberFormat="0" applyFont="0" applyAlignment="0" applyProtection="0"/>
    <xf numFmtId="0" fontId="37" fillId="43" borderId="68" applyNumberFormat="0" applyAlignment="0" applyProtection="0"/>
    <xf numFmtId="0" fontId="70" fillId="56" borderId="68" applyNumberFormat="0" applyAlignment="0" applyProtection="0"/>
    <xf numFmtId="0" fontId="30" fillId="56" borderId="68" applyNumberFormat="0" applyAlignment="0" applyProtection="0"/>
    <xf numFmtId="0" fontId="69" fillId="56" borderId="70" applyNumberFormat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7" fillId="43" borderId="68" applyNumberFormat="0" applyAlignment="0" applyProtection="0"/>
    <xf numFmtId="0" fontId="74" fillId="0" borderId="71" applyNumberFormat="0" applyFill="0" applyAlignment="0" applyProtection="0"/>
    <xf numFmtId="0" fontId="17" fillId="59" borderId="69" applyNumberFormat="0" applyFont="0" applyAlignment="0" applyProtection="0"/>
    <xf numFmtId="0" fontId="70" fillId="56" borderId="68" applyNumberFormat="0" applyAlignment="0" applyProtection="0"/>
    <xf numFmtId="0" fontId="69" fillId="56" borderId="70" applyNumberFormat="0" applyAlignment="0" applyProtection="0"/>
    <xf numFmtId="0" fontId="17" fillId="59" borderId="69" applyNumberFormat="0" applyFont="0" applyAlignment="0" applyProtection="0"/>
    <xf numFmtId="43" fontId="5" fillId="0" borderId="0" applyFont="0" applyFill="0" applyBorder="0" applyAlignment="0" applyProtection="0"/>
    <xf numFmtId="0" fontId="37" fillId="43" borderId="68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6" fillId="56" borderId="68" applyNumberFormat="0" applyAlignment="0" applyProtection="0"/>
    <xf numFmtId="0" fontId="5" fillId="0" borderId="0"/>
    <xf numFmtId="0" fontId="17" fillId="59" borderId="69" applyNumberFormat="0" applyFont="0" applyAlignment="0" applyProtection="0"/>
    <xf numFmtId="0" fontId="74" fillId="0" borderId="7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59" borderId="69" applyNumberFormat="0" applyFont="0" applyAlignment="0" applyProtection="0"/>
    <xf numFmtId="0" fontId="21" fillId="59" borderId="69" applyNumberFormat="0" applyFont="0" applyAlignment="0" applyProtection="0"/>
    <xf numFmtId="0" fontId="17" fillId="59" borderId="69" applyNumberFormat="0" applyFont="0" applyAlignment="0" applyProtection="0"/>
    <xf numFmtId="0" fontId="21" fillId="59" borderId="6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1" fillId="59" borderId="69" applyNumberFormat="0" applyFont="0" applyAlignment="0" applyProtection="0"/>
    <xf numFmtId="0" fontId="69" fillId="56" borderId="70" applyNumberFormat="0" applyAlignment="0" applyProtection="0"/>
    <xf numFmtId="0" fontId="97" fillId="0" borderId="71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0" fillId="56" borderId="68" applyNumberFormat="0" applyAlignment="0" applyProtection="0"/>
    <xf numFmtId="0" fontId="93" fillId="43" borderId="68" applyNumberFormat="0" applyAlignment="0" applyProtection="0"/>
    <xf numFmtId="0" fontId="37" fillId="43" borderId="68" applyNumberFormat="0" applyAlignment="0" applyProtection="0"/>
    <xf numFmtId="0" fontId="17" fillId="59" borderId="69" applyNumberFormat="0" applyFont="0" applyAlignment="0" applyProtection="0"/>
    <xf numFmtId="0" fontId="17" fillId="59" borderId="69" applyNumberFormat="0" applyFon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42" fillId="0" borderId="7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0" fillId="56" borderId="70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56" borderId="68" applyNumberFormat="0" applyAlignment="0" applyProtection="0"/>
    <xf numFmtId="0" fontId="37" fillId="43" borderId="68" applyNumberFormat="0" applyAlignment="0" applyProtection="0"/>
    <xf numFmtId="0" fontId="5" fillId="0" borderId="0"/>
    <xf numFmtId="0" fontId="70" fillId="56" borderId="68" applyNumberForma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0" fillId="56" borderId="70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0" fillId="56" borderId="70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56" borderId="68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2" fillId="0" borderId="71" applyNumberFormat="0" applyFill="0" applyAlignment="0" applyProtection="0"/>
    <xf numFmtId="0" fontId="40" fillId="56" borderId="70" applyNumberFormat="0" applyAlignment="0" applyProtection="0"/>
    <xf numFmtId="0" fontId="37" fillId="43" borderId="68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7" fillId="43" borderId="68" applyNumberFormat="0" applyAlignment="0" applyProtection="0"/>
    <xf numFmtId="0" fontId="37" fillId="43" borderId="68" applyNumberFormat="0" applyAlignment="0" applyProtection="0"/>
    <xf numFmtId="0" fontId="42" fillId="0" borderId="71" applyNumberFormat="0" applyFill="0" applyAlignment="0" applyProtection="0"/>
    <xf numFmtId="0" fontId="21" fillId="59" borderId="69" applyNumberFormat="0" applyFont="0" applyAlignment="0" applyProtection="0"/>
    <xf numFmtId="0" fontId="74" fillId="0" borderId="71" applyNumberFormat="0" applyFill="0" applyAlignment="0" applyProtection="0"/>
    <xf numFmtId="0" fontId="68" fillId="43" borderId="68" applyNumberFormat="0" applyAlignment="0" applyProtection="0"/>
    <xf numFmtId="0" fontId="42" fillId="0" borderId="71" applyNumberFormat="0" applyFill="0" applyAlignment="0" applyProtection="0"/>
    <xf numFmtId="0" fontId="96" fillId="56" borderId="7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40" fillId="56" borderId="70" applyNumberFormat="0" applyAlignment="0" applyProtection="0"/>
    <xf numFmtId="0" fontId="69" fillId="56" borderId="70" applyNumberFormat="0" applyAlignment="0" applyProtection="0"/>
    <xf numFmtId="0" fontId="86" fillId="56" borderId="68" applyNumberFormat="0" applyAlignment="0" applyProtection="0"/>
    <xf numFmtId="0" fontId="74" fillId="0" borderId="71" applyNumberFormat="0" applyFill="0" applyAlignment="0" applyProtection="0"/>
    <xf numFmtId="0" fontId="21" fillId="59" borderId="69" applyNumberFormat="0" applyFont="0" applyAlignment="0" applyProtection="0"/>
    <xf numFmtId="0" fontId="17" fillId="59" borderId="69" applyNumberFormat="0" applyFont="0" applyAlignment="0" applyProtection="0"/>
    <xf numFmtId="0" fontId="70" fillId="56" borderId="68" applyNumberFormat="0" applyAlignment="0" applyProtection="0"/>
    <xf numFmtId="0" fontId="21" fillId="59" borderId="69" applyNumberFormat="0" applyFont="0" applyAlignment="0" applyProtection="0"/>
    <xf numFmtId="0" fontId="42" fillId="0" borderId="71" applyNumberFormat="0" applyFill="0" applyAlignment="0" applyProtection="0"/>
    <xf numFmtId="0" fontId="37" fillId="43" borderId="68" applyNumberFormat="0" applyAlignment="0" applyProtection="0"/>
    <xf numFmtId="0" fontId="37" fillId="43" borderId="68" applyNumberFormat="0" applyAlignment="0" applyProtection="0"/>
    <xf numFmtId="0" fontId="74" fillId="0" borderId="71" applyNumberFormat="0" applyFill="0" applyAlignment="0" applyProtection="0"/>
    <xf numFmtId="0" fontId="17" fillId="59" borderId="69" applyNumberFormat="0" applyFont="0" applyAlignment="0" applyProtection="0"/>
    <xf numFmtId="0" fontId="21" fillId="59" borderId="69" applyNumberFormat="0" applyFont="0" applyAlignment="0" applyProtection="0"/>
    <xf numFmtId="0" fontId="21" fillId="59" borderId="69" applyNumberFormat="0" applyFont="0" applyAlignment="0" applyProtection="0"/>
    <xf numFmtId="0" fontId="21" fillId="59" borderId="69" applyNumberFormat="0" applyFont="0" applyAlignment="0" applyProtection="0"/>
    <xf numFmtId="0" fontId="40" fillId="56" borderId="70" applyNumberForma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70" fillId="56" borderId="68" applyNumberFormat="0" applyAlignment="0" applyProtection="0"/>
    <xf numFmtId="0" fontId="68" fillId="43" borderId="68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30" fillId="56" borderId="68" applyNumberFormat="0" applyAlignment="0" applyProtection="0"/>
    <xf numFmtId="0" fontId="37" fillId="43" borderId="68" applyNumberFormat="0" applyAlignment="0" applyProtection="0"/>
    <xf numFmtId="0" fontId="93" fillId="43" borderId="68" applyNumberFormat="0" applyAlignment="0" applyProtection="0"/>
    <xf numFmtId="0" fontId="86" fillId="56" borderId="68" applyNumberForma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40" fillId="56" borderId="70" applyNumberFormat="0" applyAlignment="0" applyProtection="0"/>
    <xf numFmtId="0" fontId="42" fillId="0" borderId="71" applyNumberFormat="0" applyFill="0" applyAlignment="0" applyProtection="0"/>
    <xf numFmtId="0" fontId="21" fillId="59" borderId="69" applyNumberFormat="0" applyFont="0" applyAlignment="0" applyProtection="0"/>
    <xf numFmtId="0" fontId="69" fillId="56" borderId="70" applyNumberFormat="0" applyAlignment="0" applyProtection="0"/>
    <xf numFmtId="0" fontId="21" fillId="59" borderId="69" applyNumberFormat="0" applyFont="0" applyAlignment="0" applyProtection="0"/>
    <xf numFmtId="0" fontId="37" fillId="43" borderId="68" applyNumberFormat="0" applyAlignment="0" applyProtection="0"/>
    <xf numFmtId="0" fontId="37" fillId="43" borderId="68" applyNumberFormat="0" applyAlignment="0" applyProtection="0"/>
    <xf numFmtId="0" fontId="97" fillId="0" borderId="71" applyNumberFormat="0" applyFill="0" applyAlignment="0" applyProtection="0"/>
    <xf numFmtId="0" fontId="21" fillId="59" borderId="69" applyNumberFormat="0" applyFont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0" fontId="42" fillId="0" borderId="71" applyNumberFormat="0" applyFill="0" applyAlignment="0" applyProtection="0"/>
    <xf numFmtId="0" fontId="42" fillId="0" borderId="71" applyNumberFormat="0" applyFill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0" fontId="17" fillId="59" borderId="69" applyNumberFormat="0" applyFont="0" applyAlignment="0" applyProtection="0"/>
    <xf numFmtId="0" fontId="42" fillId="0" borderId="71" applyNumberFormat="0" applyFill="0" applyAlignment="0" applyProtection="0"/>
    <xf numFmtId="0" fontId="37" fillId="43" borderId="68" applyNumberFormat="0" applyAlignment="0" applyProtection="0"/>
    <xf numFmtId="0" fontId="74" fillId="0" borderId="71" applyNumberFormat="0" applyFill="0" applyAlignment="0" applyProtection="0"/>
    <xf numFmtId="0" fontId="69" fillId="56" borderId="70" applyNumberFormat="0" applyAlignment="0" applyProtection="0"/>
    <xf numFmtId="0" fontId="70" fillId="56" borderId="68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40" fillId="56" borderId="70" applyNumberFormat="0" applyAlignment="0" applyProtection="0"/>
    <xf numFmtId="0" fontId="74" fillId="0" borderId="71" applyNumberFormat="0" applyFill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0" fontId="74" fillId="0" borderId="71" applyNumberFormat="0" applyFill="0" applyAlignment="0" applyProtection="0"/>
    <xf numFmtId="0" fontId="96" fillId="56" borderId="70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17" fillId="59" borderId="69" applyNumberFormat="0" applyFont="0" applyAlignment="0" applyProtection="0"/>
    <xf numFmtId="0" fontId="97" fillId="0" borderId="71" applyNumberFormat="0" applyFill="0" applyAlignment="0" applyProtection="0"/>
    <xf numFmtId="0" fontId="70" fillId="56" borderId="68" applyNumberFormat="0" applyAlignment="0" applyProtection="0"/>
    <xf numFmtId="0" fontId="40" fillId="56" borderId="70" applyNumberFormat="0" applyAlignment="0" applyProtection="0"/>
    <xf numFmtId="0" fontId="69" fillId="56" borderId="70" applyNumberFormat="0" applyAlignment="0" applyProtection="0"/>
    <xf numFmtId="0" fontId="67" fillId="59" borderId="69" applyNumberFormat="0" applyFont="0" applyAlignment="0" applyProtection="0"/>
    <xf numFmtId="0" fontId="69" fillId="56" borderId="70" applyNumberFormat="0" applyAlignment="0" applyProtection="0"/>
    <xf numFmtId="0" fontId="68" fillId="43" borderId="68" applyNumberFormat="0" applyAlignment="0" applyProtection="0"/>
    <xf numFmtId="0" fontId="68" fillId="43" borderId="68" applyNumberFormat="0" applyAlignment="0" applyProtection="0"/>
    <xf numFmtId="0" fontId="40" fillId="56" borderId="70" applyNumberForma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40" fillId="56" borderId="70" applyNumberForma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37" fillId="43" borderId="68" applyNumberFormat="0" applyAlignment="0" applyProtection="0"/>
    <xf numFmtId="0" fontId="17" fillId="59" borderId="69" applyNumberFormat="0" applyFont="0" applyAlignment="0" applyProtection="0"/>
    <xf numFmtId="0" fontId="74" fillId="0" borderId="71" applyNumberFormat="0" applyFill="0" applyAlignment="0" applyProtection="0"/>
    <xf numFmtId="0" fontId="40" fillId="56" borderId="70" applyNumberFormat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0" fontId="30" fillId="56" borderId="68" applyNumberFormat="0" applyAlignment="0" applyProtection="0"/>
    <xf numFmtId="0" fontId="37" fillId="43" borderId="68" applyNumberFormat="0" applyAlignment="0" applyProtection="0"/>
    <xf numFmtId="0" fontId="68" fillId="43" borderId="68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40" fillId="56" borderId="70" applyNumberFormat="0" applyAlignment="0" applyProtection="0"/>
    <xf numFmtId="0" fontId="37" fillId="43" borderId="68" applyNumberFormat="0" applyAlignment="0" applyProtection="0"/>
    <xf numFmtId="0" fontId="21" fillId="59" borderId="69" applyNumberFormat="0" applyFont="0" applyAlignment="0" applyProtection="0"/>
    <xf numFmtId="0" fontId="42" fillId="0" borderId="71" applyNumberFormat="0" applyFill="0" applyAlignment="0" applyProtection="0"/>
    <xf numFmtId="0" fontId="30" fillId="56" borderId="68" applyNumberFormat="0" applyAlignment="0" applyProtection="0"/>
    <xf numFmtId="0" fontId="21" fillId="59" borderId="69" applyNumberFormat="0" applyFont="0" applyAlignment="0" applyProtection="0"/>
    <xf numFmtId="0" fontId="30" fillId="56" borderId="68" applyNumberFormat="0" applyAlignment="0" applyProtection="0"/>
    <xf numFmtId="0" fontId="30" fillId="56" borderId="68" applyNumberFormat="0" applyAlignment="0" applyProtection="0"/>
    <xf numFmtId="0" fontId="37" fillId="43" borderId="68" applyNumberFormat="0" applyAlignment="0" applyProtection="0"/>
    <xf numFmtId="0" fontId="30" fillId="56" borderId="68" applyNumberFormat="0" applyAlignment="0" applyProtection="0"/>
    <xf numFmtId="0" fontId="40" fillId="56" borderId="70" applyNumberFormat="0" applyAlignment="0" applyProtection="0"/>
    <xf numFmtId="0" fontId="42" fillId="0" borderId="71" applyNumberFormat="0" applyFill="0" applyAlignment="0" applyProtection="0"/>
    <xf numFmtId="0" fontId="21" fillId="59" borderId="69" applyNumberFormat="0" applyFont="0" applyAlignment="0" applyProtection="0"/>
    <xf numFmtId="0" fontId="69" fillId="56" borderId="70" applyNumberFormat="0" applyAlignment="0" applyProtection="0"/>
    <xf numFmtId="0" fontId="30" fillId="56" borderId="68" applyNumberFormat="0" applyAlignment="0" applyProtection="0"/>
    <xf numFmtId="0" fontId="68" fillId="43" borderId="68" applyNumberFormat="0" applyAlignment="0" applyProtection="0"/>
    <xf numFmtId="0" fontId="30" fillId="56" borderId="68" applyNumberFormat="0" applyAlignment="0" applyProtection="0"/>
    <xf numFmtId="0" fontId="68" fillId="43" borderId="68" applyNumberFormat="0" applyAlignment="0" applyProtection="0"/>
    <xf numFmtId="0" fontId="69" fillId="56" borderId="70" applyNumberFormat="0" applyAlignment="0" applyProtection="0"/>
    <xf numFmtId="0" fontId="70" fillId="56" borderId="68" applyNumberFormat="0" applyAlignment="0" applyProtection="0"/>
    <xf numFmtId="0" fontId="74" fillId="0" borderId="71" applyNumberFormat="0" applyFill="0" applyAlignment="0" applyProtection="0"/>
    <xf numFmtId="0" fontId="17" fillId="59" borderId="69" applyNumberFormat="0" applyFont="0" applyAlignment="0" applyProtection="0"/>
    <xf numFmtId="0" fontId="37" fillId="43" borderId="68" applyNumberFormat="0" applyAlignment="0" applyProtection="0"/>
    <xf numFmtId="0" fontId="70" fillId="56" borderId="68" applyNumberFormat="0" applyAlignment="0" applyProtection="0"/>
    <xf numFmtId="0" fontId="37" fillId="43" borderId="68" applyNumberFormat="0" applyAlignment="0" applyProtection="0"/>
    <xf numFmtId="0" fontId="42" fillId="0" borderId="71" applyNumberFormat="0" applyFill="0" applyAlignment="0" applyProtection="0"/>
    <xf numFmtId="0" fontId="17" fillId="59" borderId="69" applyNumberFormat="0" applyFont="0" applyAlignment="0" applyProtection="0"/>
    <xf numFmtId="0" fontId="40" fillId="56" borderId="70" applyNumberFormat="0" applyAlignment="0" applyProtection="0"/>
    <xf numFmtId="0" fontId="17" fillId="59" borderId="69" applyNumberFormat="0" applyFont="0" applyAlignment="0" applyProtection="0"/>
    <xf numFmtId="0" fontId="17" fillId="59" borderId="69" applyNumberFormat="0" applyFont="0" applyAlignment="0" applyProtection="0"/>
    <xf numFmtId="0" fontId="42" fillId="0" borderId="71" applyNumberFormat="0" applyFill="0" applyAlignment="0" applyProtection="0"/>
    <xf numFmtId="0" fontId="37" fillId="43" borderId="68" applyNumberFormat="0" applyAlignment="0" applyProtection="0"/>
    <xf numFmtId="0" fontId="42" fillId="0" borderId="71" applyNumberFormat="0" applyFill="0" applyAlignment="0" applyProtection="0"/>
    <xf numFmtId="0" fontId="96" fillId="56" borderId="70" applyNumberFormat="0" applyAlignment="0" applyProtection="0"/>
    <xf numFmtId="0" fontId="93" fillId="43" borderId="68" applyNumberFormat="0" applyAlignment="0" applyProtection="0"/>
    <xf numFmtId="0" fontId="21" fillId="59" borderId="69" applyNumberFormat="0" applyFont="0" applyAlignment="0" applyProtection="0"/>
    <xf numFmtId="0" fontId="68" fillId="43" borderId="68" applyNumberFormat="0" applyAlignment="0" applyProtection="0"/>
    <xf numFmtId="0" fontId="30" fillId="56" borderId="68" applyNumberFormat="0" applyAlignment="0" applyProtection="0"/>
    <xf numFmtId="0" fontId="68" fillId="43" borderId="68" applyNumberFormat="0" applyAlignment="0" applyProtection="0"/>
    <xf numFmtId="0" fontId="69" fillId="56" borderId="70" applyNumberFormat="0" applyAlignment="0" applyProtection="0"/>
    <xf numFmtId="0" fontId="70" fillId="56" borderId="68" applyNumberFormat="0" applyAlignment="0" applyProtection="0"/>
    <xf numFmtId="0" fontId="74" fillId="0" borderId="71" applyNumberFormat="0" applyFill="0" applyAlignment="0" applyProtection="0"/>
    <xf numFmtId="0" fontId="17" fillId="59" borderId="69" applyNumberFormat="0" applyFont="0" applyAlignment="0" applyProtection="0"/>
    <xf numFmtId="0" fontId="37" fillId="43" borderId="68" applyNumberFormat="0" applyAlignment="0" applyProtection="0"/>
    <xf numFmtId="0" fontId="70" fillId="56" borderId="68" applyNumberFormat="0" applyAlignment="0" applyProtection="0"/>
    <xf numFmtId="0" fontId="37" fillId="43" borderId="68" applyNumberFormat="0" applyAlignment="0" applyProtection="0"/>
    <xf numFmtId="0" fontId="42" fillId="0" borderId="71" applyNumberFormat="0" applyFill="0" applyAlignment="0" applyProtection="0"/>
    <xf numFmtId="0" fontId="17" fillId="59" borderId="69" applyNumberFormat="0" applyFont="0" applyAlignment="0" applyProtection="0"/>
    <xf numFmtId="0" fontId="40" fillId="56" borderId="70" applyNumberFormat="0" applyAlignment="0" applyProtection="0"/>
    <xf numFmtId="0" fontId="17" fillId="59" borderId="69" applyNumberFormat="0" applyFont="0" applyAlignment="0" applyProtection="0"/>
    <xf numFmtId="0" fontId="17" fillId="59" borderId="69" applyNumberFormat="0" applyFont="0" applyAlignment="0" applyProtection="0"/>
    <xf numFmtId="0" fontId="42" fillId="0" borderId="71" applyNumberFormat="0" applyFill="0" applyAlignment="0" applyProtection="0"/>
    <xf numFmtId="0" fontId="37" fillId="43" borderId="6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43" fontId="4" fillId="0" borderId="0" applyFont="0" applyFill="0" applyBorder="0" applyAlignment="0" applyProtection="0"/>
    <xf numFmtId="0" fontId="4" fillId="13" borderId="2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>
      <alignment horizontal="left" vertical="top" wrapText="1"/>
    </xf>
  </cellStyleXfs>
  <cellXfs count="714">
    <xf numFmtId="0" fontId="0" fillId="0" borderId="0" xfId="0"/>
    <xf numFmtId="0" fontId="24" fillId="5" borderId="1" xfId="0" applyFont="1" applyFill="1" applyBorder="1" applyAlignment="1">
      <alignment horizontal="center" wrapText="1"/>
    </xf>
    <xf numFmtId="168" fontId="23" fillId="5" borderId="1" xfId="0" applyNumberFormat="1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horizontal="right" vertical="center" wrapText="1"/>
    </xf>
    <xf numFmtId="168" fontId="23" fillId="5" borderId="1" xfId="0" applyNumberFormat="1" applyFont="1" applyFill="1" applyBorder="1" applyAlignment="1">
      <alignment horizontal="right" vertical="center" wrapText="1"/>
    </xf>
    <xf numFmtId="0" fontId="23" fillId="5" borderId="0" xfId="0" applyNumberFormat="1" applyFont="1" applyFill="1" applyBorder="1" applyAlignment="1">
      <alignment horizontal="right" vertical="center" wrapText="1"/>
    </xf>
    <xf numFmtId="0" fontId="23" fillId="5" borderId="0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168" fontId="23" fillId="5" borderId="0" xfId="0" applyNumberFormat="1" applyFont="1" applyFill="1" applyBorder="1" applyAlignment="1">
      <alignment horizontal="right" vertical="center" wrapText="1"/>
    </xf>
    <xf numFmtId="168" fontId="23" fillId="5" borderId="0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right" wrapText="1"/>
    </xf>
    <xf numFmtId="168" fontId="23" fillId="5" borderId="1" xfId="0" applyNumberFormat="1" applyFont="1" applyFill="1" applyBorder="1" applyAlignment="1">
      <alignment vertical="center" wrapText="1"/>
    </xf>
    <xf numFmtId="0" fontId="24" fillId="5" borderId="5" xfId="0" applyFont="1" applyFill="1" applyBorder="1" applyAlignment="1">
      <alignment vertical="top" wrapText="1"/>
    </xf>
    <xf numFmtId="0" fontId="24" fillId="5" borderId="7" xfId="0" applyFont="1" applyFill="1" applyBorder="1" applyAlignment="1">
      <alignment vertical="top" wrapText="1"/>
    </xf>
    <xf numFmtId="0" fontId="24" fillId="5" borderId="0" xfId="0" applyFont="1" applyFill="1"/>
    <xf numFmtId="0" fontId="24" fillId="5" borderId="0" xfId="0" applyFont="1" applyFill="1" applyAlignment="1"/>
    <xf numFmtId="0" fontId="24" fillId="5" borderId="0" xfId="0" applyFont="1" applyFill="1" applyBorder="1"/>
    <xf numFmtId="0" fontId="24" fillId="5" borderId="0" xfId="0" applyFont="1" applyFill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0" fontId="24" fillId="5" borderId="0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121" fillId="0" borderId="10" xfId="11" applyFont="1" applyFill="1" applyBorder="1" applyAlignment="1">
      <alignment vertical="top" wrapText="1"/>
    </xf>
    <xf numFmtId="0" fontId="24" fillId="5" borderId="6" xfId="0" applyFont="1" applyFill="1" applyBorder="1" applyAlignment="1">
      <alignment vertical="top" wrapText="1"/>
    </xf>
    <xf numFmtId="0" fontId="24" fillId="5" borderId="1" xfId="0" applyFont="1" applyFill="1" applyBorder="1" applyAlignment="1">
      <alignment vertical="top" wrapText="1"/>
    </xf>
    <xf numFmtId="0" fontId="24" fillId="5" borderId="1" xfId="0" applyFont="1" applyFill="1" applyBorder="1"/>
    <xf numFmtId="0" fontId="24" fillId="5" borderId="1" xfId="0" applyFont="1" applyFill="1" applyBorder="1" applyAlignment="1">
      <alignment horizontal="left" vertical="center" wrapText="1"/>
    </xf>
    <xf numFmtId="0" fontId="23" fillId="0" borderId="0" xfId="0" applyFont="1"/>
    <xf numFmtId="0" fontId="24" fillId="0" borderId="0" xfId="0" applyFont="1"/>
    <xf numFmtId="0" fontId="24" fillId="0" borderId="0" xfId="0" applyFont="1" applyFill="1"/>
    <xf numFmtId="0" fontId="24" fillId="2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left" vertical="top" wrapText="1"/>
    </xf>
    <xf numFmtId="0" fontId="23" fillId="0" borderId="0" xfId="0" applyFont="1" applyFill="1"/>
    <xf numFmtId="0" fontId="24" fillId="0" borderId="0" xfId="0" applyFont="1" applyAlignment="1">
      <alignment horizontal="left" vertical="top" wrapText="1"/>
    </xf>
    <xf numFmtId="43" fontId="24" fillId="0" borderId="0" xfId="0" applyNumberFormat="1" applyFont="1" applyFill="1" applyAlignment="1">
      <alignment horizontal="left" vertical="top" wrapText="1"/>
    </xf>
    <xf numFmtId="43" fontId="24" fillId="0" borderId="0" xfId="0" applyNumberFormat="1" applyFont="1" applyAlignment="1">
      <alignment horizontal="left" vertical="top" wrapText="1"/>
    </xf>
    <xf numFmtId="165" fontId="24" fillId="0" borderId="0" xfId="0" applyNumberFormat="1" applyFont="1" applyFill="1" applyAlignment="1">
      <alignment horizontal="left" vertical="top" wrapText="1"/>
    </xf>
    <xf numFmtId="165" fontId="24" fillId="0" borderId="0" xfId="0" applyNumberFormat="1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2" borderId="1" xfId="0" applyFont="1" applyFill="1" applyBorder="1" applyAlignment="1">
      <alignment wrapText="1"/>
    </xf>
    <xf numFmtId="0" fontId="24" fillId="0" borderId="1" xfId="0" applyFont="1" applyBorder="1" applyAlignment="1">
      <alignment horizontal="right" vertical="top" wrapText="1"/>
    </xf>
    <xf numFmtId="0" fontId="24" fillId="0" borderId="1" xfId="0" applyFont="1" applyBorder="1"/>
    <xf numFmtId="0" fontId="23" fillId="0" borderId="1" xfId="5" applyNumberFormat="1" applyFont="1" applyFill="1" applyBorder="1" applyAlignment="1">
      <alignment horizontal="right" vertical="top"/>
    </xf>
    <xf numFmtId="0" fontId="124" fillId="5" borderId="0" xfId="0" applyFont="1" applyFill="1"/>
    <xf numFmtId="0" fontId="124" fillId="0" borderId="0" xfId="0" applyFont="1"/>
    <xf numFmtId="0" fontId="24" fillId="2" borderId="47" xfId="0" applyFont="1" applyFill="1" applyBorder="1" applyAlignment="1">
      <alignment vertical="top" wrapText="1"/>
    </xf>
    <xf numFmtId="0" fontId="24" fillId="2" borderId="3" xfId="0" applyFont="1" applyFill="1" applyBorder="1" applyAlignment="1">
      <alignment vertical="top" wrapText="1"/>
    </xf>
    <xf numFmtId="0" fontId="24" fillId="5" borderId="1" xfId="0" applyFont="1" applyFill="1" applyBorder="1" applyAlignment="1">
      <alignment horizontal="right" vertical="top" wrapText="1"/>
    </xf>
    <xf numFmtId="167" fontId="23" fillId="0" borderId="1" xfId="7" applyNumberFormat="1" applyFont="1" applyFill="1" applyBorder="1" applyAlignment="1">
      <alignment horizontal="center" wrapText="1"/>
    </xf>
    <xf numFmtId="0" fontId="24" fillId="5" borderId="0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right" wrapText="1"/>
    </xf>
    <xf numFmtId="167" fontId="23" fillId="0" borderId="1" xfId="7" applyNumberFormat="1" applyFont="1" applyFill="1" applyBorder="1" applyAlignment="1">
      <alignment horizontal="right" wrapText="1"/>
    </xf>
    <xf numFmtId="4" fontId="23" fillId="5" borderId="43" xfId="5" applyNumberFormat="1" applyFont="1" applyFill="1" applyBorder="1" applyAlignment="1">
      <alignment horizontal="center" vertical="center"/>
    </xf>
    <xf numFmtId="0" fontId="23" fillId="0" borderId="7" xfId="0" applyFont="1" applyBorder="1" applyAlignment="1">
      <alignment horizontal="left" vertical="top" wrapText="1"/>
    </xf>
    <xf numFmtId="0" fontId="24" fillId="61" borderId="1" xfId="0" applyFont="1" applyFill="1" applyBorder="1" applyAlignment="1">
      <alignment horizontal="left" vertical="top" wrapText="1"/>
    </xf>
    <xf numFmtId="0" fontId="23" fillId="5" borderId="5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166" fontId="24" fillId="0" borderId="0" xfId="0" applyNumberFormat="1" applyFont="1" applyAlignment="1">
      <alignment horizontal="left" vertical="top" wrapText="1"/>
    </xf>
    <xf numFmtId="166" fontId="24" fillId="5" borderId="0" xfId="0" applyNumberFormat="1" applyFont="1" applyFill="1" applyAlignment="1">
      <alignment horizontal="left" vertical="top" wrapText="1"/>
    </xf>
    <xf numFmtId="0" fontId="24" fillId="0" borderId="1" xfId="0" applyFont="1" applyBorder="1" applyAlignment="1">
      <alignment horizontal="right" vertical="center" wrapText="1"/>
    </xf>
    <xf numFmtId="0" fontId="24" fillId="5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right" vertical="top" wrapText="1"/>
    </xf>
    <xf numFmtId="0" fontId="24" fillId="0" borderId="0" xfId="0" applyFont="1" applyBorder="1"/>
    <xf numFmtId="1" fontId="24" fillId="0" borderId="1" xfId="0" applyNumberFormat="1" applyFont="1" applyBorder="1" applyAlignment="1">
      <alignment horizontal="right" vertical="top" wrapText="1"/>
    </xf>
    <xf numFmtId="0" fontId="24" fillId="0" borderId="0" xfId="0" applyFont="1" applyFill="1" applyBorder="1"/>
    <xf numFmtId="0" fontId="24" fillId="2" borderId="5" xfId="0" applyFont="1" applyFill="1" applyBorder="1" applyAlignment="1">
      <alignment vertical="top" wrapText="1"/>
    </xf>
    <xf numFmtId="0" fontId="24" fillId="2" borderId="7" xfId="0" applyFont="1" applyFill="1" applyBorder="1" applyAlignment="1">
      <alignment vertical="top" wrapText="1"/>
    </xf>
    <xf numFmtId="0" fontId="121" fillId="5" borderId="1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/>
    </xf>
    <xf numFmtId="0" fontId="24" fillId="2" borderId="7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/>
    <xf numFmtId="0" fontId="23" fillId="0" borderId="1" xfId="0" applyFont="1" applyBorder="1" applyAlignment="1">
      <alignment horizontal="right" vertical="top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vertical="top" wrapText="1"/>
    </xf>
    <xf numFmtId="0" fontId="24" fillId="5" borderId="1" xfId="0" applyFont="1" applyFill="1" applyBorder="1" applyAlignment="1"/>
    <xf numFmtId="166" fontId="23" fillId="0" borderId="1" xfId="0" applyNumberFormat="1" applyFont="1" applyBorder="1" applyAlignment="1">
      <alignment horizontal="right" vertical="top" wrapText="1"/>
    </xf>
    <xf numFmtId="0" fontId="24" fillId="2" borderId="4" xfId="0" applyFont="1" applyFill="1" applyBorder="1" applyAlignment="1">
      <alignment vertical="top" wrapText="1"/>
    </xf>
    <xf numFmtId="0" fontId="24" fillId="6" borderId="1" xfId="0" applyFont="1" applyFill="1" applyBorder="1" applyAlignment="1">
      <alignment horizontal="left" vertical="top" wrapText="1"/>
    </xf>
    <xf numFmtId="168" fontId="24" fillId="0" borderId="0" xfId="0" applyNumberFormat="1" applyFont="1" applyAlignment="1">
      <alignment horizontal="left" vertical="top" wrapText="1"/>
    </xf>
    <xf numFmtId="0" fontId="23" fillId="0" borderId="1" xfId="0" applyFont="1" applyBorder="1"/>
    <xf numFmtId="0" fontId="24" fillId="2" borderId="45" xfId="0" applyFont="1" applyFill="1" applyBorder="1" applyAlignment="1">
      <alignment vertical="top" wrapText="1"/>
    </xf>
    <xf numFmtId="0" fontId="24" fillId="2" borderId="44" xfId="0" applyFont="1" applyFill="1" applyBorder="1" applyAlignment="1">
      <alignment vertical="top" wrapText="1"/>
    </xf>
    <xf numFmtId="167" fontId="126" fillId="0" borderId="1" xfId="7" applyNumberFormat="1" applyFont="1" applyBorder="1" applyAlignment="1">
      <alignment horizontal="center" wrapText="1"/>
    </xf>
    <xf numFmtId="0" fontId="24" fillId="0" borderId="1" xfId="0" applyFont="1" applyFill="1" applyBorder="1" applyAlignment="1">
      <alignment horizontal="right" vertical="center"/>
    </xf>
    <xf numFmtId="0" fontId="24" fillId="5" borderId="1" xfId="0" applyFont="1" applyFill="1" applyBorder="1" applyAlignment="1">
      <alignment horizontal="right" vertical="center" wrapText="1"/>
    </xf>
    <xf numFmtId="1" fontId="24" fillId="5" borderId="1" xfId="0" applyNumberFormat="1" applyFont="1" applyFill="1" applyBorder="1" applyAlignment="1">
      <alignment horizontal="right" vertical="center"/>
    </xf>
    <xf numFmtId="0" fontId="24" fillId="5" borderId="1" xfId="0" applyFont="1" applyFill="1" applyBorder="1" applyAlignment="1">
      <alignment horizontal="right" vertical="center"/>
    </xf>
    <xf numFmtId="168" fontId="24" fillId="5" borderId="0" xfId="0" applyNumberFormat="1" applyFont="1" applyFill="1" applyAlignment="1">
      <alignment horizontal="left" vertical="top" wrapText="1"/>
    </xf>
    <xf numFmtId="0" fontId="124" fillId="0" borderId="0" xfId="0" applyFont="1" applyBorder="1"/>
    <xf numFmtId="0" fontId="24" fillId="0" borderId="7" xfId="0" applyFont="1" applyBorder="1"/>
    <xf numFmtId="166" fontId="24" fillId="5" borderId="0" xfId="0" applyNumberFormat="1" applyFont="1" applyFill="1" applyBorder="1" applyAlignment="1">
      <alignment horizontal="left" vertical="top" wrapText="1"/>
    </xf>
    <xf numFmtId="0" fontId="24" fillId="5" borderId="7" xfId="0" applyFont="1" applyFill="1" applyBorder="1"/>
    <xf numFmtId="0" fontId="23" fillId="5" borderId="1" xfId="0" applyFont="1" applyFill="1" applyBorder="1" applyAlignment="1">
      <alignment vertical="top" wrapText="1"/>
    </xf>
    <xf numFmtId="0" fontId="23" fillId="5" borderId="6" xfId="0" applyFont="1" applyFill="1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0" fontId="24" fillId="0" borderId="0" xfId="0" applyFont="1" applyAlignment="1"/>
    <xf numFmtId="0" fontId="23" fillId="5" borderId="6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 wrapText="1"/>
    </xf>
    <xf numFmtId="0" fontId="124" fillId="0" borderId="1" xfId="0" applyFont="1" applyBorder="1"/>
    <xf numFmtId="0" fontId="24" fillId="0" borderId="2" xfId="0" applyFont="1" applyBorder="1"/>
    <xf numFmtId="0" fontId="24" fillId="0" borderId="4" xfId="0" applyFont="1" applyBorder="1" applyAlignment="1">
      <alignment horizontal="left" vertical="top" wrapText="1"/>
    </xf>
    <xf numFmtId="0" fontId="23" fillId="5" borderId="1" xfId="0" applyFont="1" applyFill="1" applyBorder="1" applyAlignment="1">
      <alignment horizontal="right" vertical="top" wrapText="1"/>
    </xf>
    <xf numFmtId="0" fontId="24" fillId="5" borderId="15" xfId="0" applyFont="1" applyFill="1" applyBorder="1" applyAlignment="1">
      <alignment horizontal="left" vertical="top" wrapText="1"/>
    </xf>
    <xf numFmtId="0" fontId="24" fillId="5" borderId="10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right" vertical="top" wrapText="1"/>
    </xf>
    <xf numFmtId="0" fontId="23" fillId="0" borderId="0" xfId="0" applyFont="1" applyBorder="1"/>
    <xf numFmtId="0" fontId="23" fillId="5" borderId="0" xfId="0" applyFont="1" applyFill="1" applyBorder="1"/>
    <xf numFmtId="0" fontId="24" fillId="5" borderId="46" xfId="0" applyFont="1" applyFill="1" applyBorder="1" applyAlignment="1">
      <alignment horizontal="left" vertical="top" wrapText="1"/>
    </xf>
    <xf numFmtId="0" fontId="23" fillId="5" borderId="46" xfId="0" applyFont="1" applyFill="1" applyBorder="1" applyAlignment="1">
      <alignment horizontal="right" vertical="top" wrapText="1"/>
    </xf>
    <xf numFmtId="0" fontId="23" fillId="5" borderId="43" xfId="0" applyFont="1" applyFill="1" applyBorder="1"/>
    <xf numFmtId="0" fontId="24" fillId="5" borderId="43" xfId="0" applyFont="1" applyFill="1" applyBorder="1"/>
    <xf numFmtId="0" fontId="24" fillId="0" borderId="1" xfId="0" applyFont="1" applyBorder="1" applyAlignment="1">
      <alignment vertical="top"/>
    </xf>
    <xf numFmtId="0" fontId="24" fillId="5" borderId="1" xfId="0" applyFont="1" applyFill="1" applyBorder="1" applyAlignment="1">
      <alignment vertical="top"/>
    </xf>
    <xf numFmtId="2" fontId="23" fillId="0" borderId="1" xfId="0" applyNumberFormat="1" applyFont="1" applyBorder="1" applyAlignment="1">
      <alignment horizontal="right" vertical="top" wrapText="1"/>
    </xf>
    <xf numFmtId="0" fontId="24" fillId="0" borderId="10" xfId="794" applyFont="1" applyFill="1" applyBorder="1" applyAlignment="1">
      <alignment vertical="top" wrapText="1"/>
    </xf>
    <xf numFmtId="0" fontId="124" fillId="5" borderId="0" xfId="0" applyFont="1" applyFill="1" applyAlignment="1">
      <alignment vertical="top"/>
    </xf>
    <xf numFmtId="0" fontId="124" fillId="0" borderId="0" xfId="0" applyFont="1" applyFill="1" applyAlignment="1">
      <alignment vertical="top"/>
    </xf>
    <xf numFmtId="0" fontId="24" fillId="5" borderId="4" xfId="0" applyFont="1" applyFill="1" applyBorder="1" applyAlignment="1">
      <alignment horizontal="right" vertical="top" wrapText="1"/>
    </xf>
    <xf numFmtId="0" fontId="24" fillId="0" borderId="43" xfId="0" applyFont="1" applyBorder="1" applyAlignment="1">
      <alignment horizontal="left" vertical="top" wrapText="1"/>
    </xf>
    <xf numFmtId="0" fontId="24" fillId="0" borderId="43" xfId="0" applyFont="1" applyFill="1" applyBorder="1" applyAlignment="1">
      <alignment horizontal="left" vertical="top" wrapText="1"/>
    </xf>
    <xf numFmtId="2" fontId="23" fillId="0" borderId="46" xfId="0" applyNumberFormat="1" applyFont="1" applyBorder="1" applyAlignment="1">
      <alignment horizontal="right" vertical="top" wrapText="1"/>
    </xf>
    <xf numFmtId="2" fontId="23" fillId="0" borderId="43" xfId="0" applyNumberFormat="1" applyFont="1" applyBorder="1" applyAlignment="1">
      <alignment horizontal="right" vertical="top" wrapText="1"/>
    </xf>
    <xf numFmtId="2" fontId="23" fillId="5" borderId="43" xfId="0" applyNumberFormat="1" applyFont="1" applyFill="1" applyBorder="1" applyAlignment="1">
      <alignment horizontal="right" vertical="top" wrapText="1"/>
    </xf>
    <xf numFmtId="169" fontId="24" fillId="0" borderId="0" xfId="0" applyNumberFormat="1" applyFont="1" applyAlignment="1">
      <alignment horizontal="left" vertical="top" wrapText="1"/>
    </xf>
    <xf numFmtId="0" fontId="23" fillId="0" borderId="1" xfId="0" applyFont="1" applyFill="1" applyBorder="1" applyAlignment="1">
      <alignment horizontal="right" vertical="top" wrapText="1"/>
    </xf>
    <xf numFmtId="165" fontId="23" fillId="0" borderId="1" xfId="5" applyNumberFormat="1" applyFont="1" applyBorder="1" applyAlignment="1">
      <alignment horizontal="right" vertical="top"/>
    </xf>
    <xf numFmtId="0" fontId="24" fillId="0" borderId="34" xfId="0" applyFont="1" applyFill="1" applyBorder="1" applyAlignment="1">
      <alignment horizontal="left" vertical="top" wrapText="1"/>
    </xf>
    <xf numFmtId="0" fontId="24" fillId="0" borderId="34" xfId="0" applyFont="1" applyBorder="1" applyAlignment="1">
      <alignment horizontal="left" vertical="top" wrapText="1"/>
    </xf>
    <xf numFmtId="165" fontId="23" fillId="0" borderId="1" xfId="5" applyNumberFormat="1" applyFont="1" applyFill="1" applyBorder="1" applyAlignment="1">
      <alignment horizontal="right" vertical="top"/>
    </xf>
    <xf numFmtId="164" fontId="24" fillId="0" borderId="0" xfId="0" applyNumberFormat="1" applyFont="1" applyAlignment="1">
      <alignment horizontal="left" vertical="top" wrapText="1"/>
    </xf>
    <xf numFmtId="164" fontId="24" fillId="5" borderId="0" xfId="0" applyNumberFormat="1" applyFont="1" applyFill="1" applyAlignment="1">
      <alignment horizontal="left" vertical="top" wrapText="1"/>
    </xf>
    <xf numFmtId="167" fontId="23" fillId="0" borderId="0" xfId="7" applyNumberFormat="1" applyFont="1" applyFill="1" applyBorder="1" applyAlignment="1">
      <alignment vertical="center"/>
    </xf>
    <xf numFmtId="0" fontId="24" fillId="3" borderId="4" xfId="0" applyFont="1" applyFill="1" applyBorder="1" applyAlignment="1">
      <alignment vertical="top" wrapText="1"/>
    </xf>
    <xf numFmtId="168" fontId="24" fillId="0" borderId="0" xfId="0" applyNumberFormat="1" applyFont="1"/>
    <xf numFmtId="0" fontId="24" fillId="0" borderId="0" xfId="0" applyFont="1" applyAlignment="1">
      <alignment horizontal="justify"/>
    </xf>
    <xf numFmtId="0" fontId="23" fillId="0" borderId="0" xfId="0" applyFont="1" applyFill="1" applyBorder="1" applyAlignment="1">
      <alignment vertical="top" wrapText="1"/>
    </xf>
    <xf numFmtId="0" fontId="23" fillId="0" borderId="6" xfId="0" applyFont="1" applyBorder="1" applyAlignment="1">
      <alignment vertical="top" wrapText="1"/>
    </xf>
    <xf numFmtId="0" fontId="24" fillId="0" borderId="1" xfId="791" applyFont="1" applyBorder="1" applyAlignment="1">
      <alignment horizontal="right" vertical="top" wrapText="1"/>
    </xf>
    <xf numFmtId="0" fontId="24" fillId="5" borderId="1" xfId="791" applyFont="1" applyFill="1" applyBorder="1"/>
    <xf numFmtId="0" fontId="23" fillId="5" borderId="1" xfId="791" applyFont="1" applyFill="1" applyBorder="1" applyAlignment="1">
      <alignment horizontal="right" vertical="top" wrapText="1"/>
    </xf>
    <xf numFmtId="170" fontId="23" fillId="5" borderId="1" xfId="792" applyNumberFormat="1" applyFont="1" applyFill="1" applyBorder="1"/>
    <xf numFmtId="0" fontId="24" fillId="5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top" wrapText="1"/>
    </xf>
    <xf numFmtId="0" fontId="123" fillId="0" borderId="1" xfId="0" applyFont="1" applyBorder="1"/>
    <xf numFmtId="0" fontId="121" fillId="0" borderId="0" xfId="0" applyFont="1" applyBorder="1" applyAlignment="1">
      <alignment vertical="top" wrapText="1"/>
    </xf>
    <xf numFmtId="0" fontId="125" fillId="0" borderId="3" xfId="0" applyFont="1" applyBorder="1" applyAlignment="1">
      <alignment wrapText="1"/>
    </xf>
    <xf numFmtId="0" fontId="125" fillId="0" borderId="4" xfId="0" applyFont="1" applyBorder="1" applyAlignment="1">
      <alignment wrapText="1"/>
    </xf>
    <xf numFmtId="170" fontId="23" fillId="0" borderId="4" xfId="7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/>
    <xf numFmtId="0" fontId="24" fillId="0" borderId="1" xfId="0" applyFont="1" applyFill="1" applyBorder="1" applyAlignment="1">
      <alignment horizontal="center" vertical="top" wrapText="1"/>
    </xf>
    <xf numFmtId="0" fontId="24" fillId="63" borderId="1" xfId="0" applyFont="1" applyFill="1" applyBorder="1" applyAlignment="1">
      <alignment horizontal="left" vertical="top" wrapText="1"/>
    </xf>
    <xf numFmtId="0" fontId="24" fillId="5" borderId="6" xfId="0" applyFont="1" applyFill="1" applyBorder="1" applyAlignment="1">
      <alignment horizontal="center" vertical="top" wrapText="1"/>
    </xf>
    <xf numFmtId="0" fontId="24" fillId="2" borderId="47" xfId="0" applyFont="1" applyFill="1" applyBorder="1" applyAlignment="1">
      <alignment horizontal="center" vertical="top" wrapText="1"/>
    </xf>
    <xf numFmtId="0" fontId="24" fillId="2" borderId="3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left" vertical="top" wrapText="1"/>
    </xf>
    <xf numFmtId="0" fontId="24" fillId="0" borderId="7" xfId="0" applyFont="1" applyBorder="1" applyAlignment="1">
      <alignment vertical="top" wrapText="1"/>
    </xf>
    <xf numFmtId="0" fontId="24" fillId="5" borderId="45" xfId="0" applyFont="1" applyFill="1" applyBorder="1" applyAlignment="1">
      <alignment horizontal="left" vertical="top" wrapText="1"/>
    </xf>
    <xf numFmtId="0" fontId="24" fillId="5" borderId="44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horizontal="center" vertical="top" wrapText="1"/>
    </xf>
    <xf numFmtId="0" fontId="24" fillId="5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5" borderId="6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5" borderId="5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left" vertical="top" wrapText="1"/>
    </xf>
    <xf numFmtId="0" fontId="23" fillId="64" borderId="1" xfId="0" applyFont="1" applyFill="1" applyBorder="1" applyAlignment="1">
      <alignment horizontal="left" vertical="top" wrapText="1"/>
    </xf>
    <xf numFmtId="165" fontId="23" fillId="0" borderId="0" xfId="5" applyNumberFormat="1" applyFont="1" applyBorder="1" applyAlignment="1">
      <alignment horizontal="right" vertical="top"/>
    </xf>
    <xf numFmtId="0" fontId="24" fillId="5" borderId="1" xfId="0" applyFont="1" applyFill="1" applyBorder="1" applyAlignment="1">
      <alignment horizontal="justify" wrapText="1"/>
    </xf>
    <xf numFmtId="0" fontId="24" fillId="0" borderId="1" xfId="0" applyFont="1" applyBorder="1" applyAlignment="1">
      <alignment horizontal="center" vertical="top" wrapText="1"/>
    </xf>
    <xf numFmtId="0" fontId="24" fillId="6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4" fontId="24" fillId="5" borderId="1" xfId="0" applyNumberFormat="1" applyFont="1" applyFill="1" applyBorder="1" applyAlignment="1">
      <alignment horizontal="justify" wrapText="1"/>
    </xf>
    <xf numFmtId="0" fontId="125" fillId="0" borderId="1" xfId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top" wrapText="1"/>
    </xf>
    <xf numFmtId="4" fontId="24" fillId="5" borderId="47" xfId="0" applyNumberFormat="1" applyFont="1" applyFill="1" applyBorder="1" applyAlignment="1">
      <alignment horizontal="justify" wrapText="1"/>
    </xf>
    <xf numFmtId="0" fontId="24" fillId="0" borderId="5" xfId="0" applyFont="1" applyBorder="1" applyAlignment="1"/>
    <xf numFmtId="0" fontId="24" fillId="0" borderId="46" xfId="0" applyFont="1" applyBorder="1" applyAlignment="1"/>
    <xf numFmtId="169" fontId="23" fillId="0" borderId="1" xfId="0" applyNumberFormat="1" applyFont="1" applyFill="1" applyBorder="1" applyAlignment="1">
      <alignment vertical="center"/>
    </xf>
    <xf numFmtId="0" fontId="147" fillId="0" borderId="0" xfId="135" applyFont="1" applyAlignment="1">
      <alignment horizontal="right" vertical="top" wrapText="1"/>
    </xf>
    <xf numFmtId="0" fontId="24" fillId="0" borderId="4" xfId="0" applyFont="1" applyFill="1" applyBorder="1" applyAlignment="1">
      <alignment horizontal="right" vertical="top" wrapText="1"/>
    </xf>
    <xf numFmtId="0" fontId="23" fillId="5" borderId="1" xfId="0" applyFont="1" applyFill="1" applyBorder="1" applyAlignment="1">
      <alignment horizontal="right"/>
    </xf>
    <xf numFmtId="0" fontId="121" fillId="0" borderId="5" xfId="0" applyFont="1" applyBorder="1" applyAlignment="1">
      <alignment horizontal="left" vertical="top" wrapText="1"/>
    </xf>
    <xf numFmtId="0" fontId="121" fillId="0" borderId="7" xfId="0" applyFont="1" applyBorder="1" applyAlignment="1">
      <alignment horizontal="left" vertical="top" wrapText="1"/>
    </xf>
    <xf numFmtId="0" fontId="24" fillId="2" borderId="5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47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 wrapText="1"/>
    </xf>
    <xf numFmtId="4" fontId="23" fillId="5" borderId="0" xfId="603" applyNumberFormat="1" applyFont="1" applyFill="1" applyBorder="1" applyAlignment="1">
      <alignment horizontal="center" vertical="center"/>
    </xf>
    <xf numFmtId="0" fontId="125" fillId="0" borderId="1" xfId="0" applyFont="1" applyFill="1" applyBorder="1" applyAlignment="1">
      <alignment horizontal="left" vertical="top" wrapText="1"/>
    </xf>
    <xf numFmtId="0" fontId="125" fillId="0" borderId="1" xfId="0" applyFont="1" applyFill="1" applyBorder="1" applyAlignment="1">
      <alignment vertical="top" wrapText="1"/>
    </xf>
    <xf numFmtId="2" fontId="23" fillId="0" borderId="1" xfId="5" applyNumberFormat="1" applyFont="1" applyFill="1" applyBorder="1" applyAlignment="1">
      <alignment horizontal="right" vertical="top"/>
    </xf>
    <xf numFmtId="0" fontId="124" fillId="0" borderId="0" xfId="0" applyFont="1" applyFill="1"/>
    <xf numFmtId="169" fontId="150" fillId="0" borderId="1" xfId="1" applyNumberFormat="1" applyFont="1" applyFill="1" applyBorder="1" applyAlignment="1" applyProtection="1">
      <alignment vertical="top" wrapText="1"/>
    </xf>
    <xf numFmtId="10" fontId="24" fillId="0" borderId="1" xfId="0" applyNumberFormat="1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vertical="top" wrapText="1"/>
    </xf>
    <xf numFmtId="0" fontId="124" fillId="0" borderId="2" xfId="0" applyFont="1" applyFill="1" applyBorder="1" applyAlignment="1">
      <alignment horizontal="justify" vertical="top"/>
    </xf>
    <xf numFmtId="0" fontId="124" fillId="0" borderId="1" xfId="0" applyFont="1" applyFill="1" applyBorder="1" applyAlignment="1">
      <alignment horizontal="justify" vertical="top" wrapText="1"/>
    </xf>
    <xf numFmtId="0" fontId="124" fillId="0" borderId="1" xfId="0" applyFont="1" applyFill="1" applyBorder="1" applyAlignment="1">
      <alignment vertical="top" wrapText="1"/>
    </xf>
    <xf numFmtId="2" fontId="24" fillId="0" borderId="1" xfId="0" applyNumberFormat="1" applyFont="1" applyFill="1" applyBorder="1" applyAlignment="1">
      <alignment horizontal="center" vertical="top" wrapText="1"/>
    </xf>
    <xf numFmtId="0" fontId="24" fillId="0" borderId="47" xfId="0" applyFont="1" applyFill="1" applyBorder="1" applyAlignment="1">
      <alignment horizontal="left" vertical="top" wrapText="1"/>
    </xf>
    <xf numFmtId="0" fontId="125" fillId="0" borderId="1" xfId="0" applyFont="1" applyFill="1" applyBorder="1" applyAlignment="1">
      <alignment horizontal="right" vertical="top" wrapText="1"/>
    </xf>
    <xf numFmtId="0" fontId="149" fillId="0" borderId="0" xfId="0" applyFont="1" applyFill="1"/>
    <xf numFmtId="166" fontId="24" fillId="0" borderId="1" xfId="0" applyNumberFormat="1" applyFont="1" applyFill="1" applyBorder="1" applyAlignment="1">
      <alignment horizontal="center" vertical="top" wrapText="1"/>
    </xf>
    <xf numFmtId="0" fontId="127" fillId="0" borderId="0" xfId="4" applyFont="1" applyFill="1" applyAlignment="1" applyProtection="1"/>
    <xf numFmtId="0" fontId="121" fillId="0" borderId="1" xfId="0" applyFont="1" applyFill="1" applyBorder="1" applyAlignment="1">
      <alignment wrapText="1"/>
    </xf>
    <xf numFmtId="0" fontId="121" fillId="0" borderId="1" xfId="0" applyFont="1" applyFill="1" applyBorder="1" applyAlignment="1">
      <alignment horizontal="left" vertical="center" wrapText="1"/>
    </xf>
    <xf numFmtId="0" fontId="151" fillId="5" borderId="1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 wrapText="1"/>
    </xf>
    <xf numFmtId="0" fontId="24" fillId="0" borderId="47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125" fillId="0" borderId="52" xfId="0" applyFont="1" applyFill="1" applyBorder="1" applyAlignment="1">
      <alignment horizontal="center" vertical="center" wrapText="1"/>
    </xf>
    <xf numFmtId="0" fontId="152" fillId="0" borderId="53" xfId="0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top" wrapText="1"/>
    </xf>
    <xf numFmtId="0" fontId="24" fillId="2" borderId="3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0" fontId="24" fillId="0" borderId="1" xfId="0" applyFont="1" applyBorder="1" applyAlignment="1">
      <alignment horizontal="left" vertical="top" wrapText="1"/>
    </xf>
    <xf numFmtId="0" fontId="24" fillId="0" borderId="4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/>
    </xf>
    <xf numFmtId="0" fontId="24" fillId="0" borderId="1" xfId="0" applyFont="1" applyFill="1" applyBorder="1" applyAlignment="1">
      <alignment vertical="center"/>
    </xf>
    <xf numFmtId="165" fontId="23" fillId="0" borderId="1" xfId="5" applyNumberFormat="1" applyFont="1" applyFill="1" applyBorder="1" applyAlignment="1">
      <alignment horizontal="right" vertical="center"/>
    </xf>
    <xf numFmtId="0" fontId="128" fillId="0" borderId="1" xfId="0" applyFont="1" applyFill="1" applyBorder="1" applyAlignment="1">
      <alignment horizontal="center" wrapText="1"/>
    </xf>
    <xf numFmtId="0" fontId="128" fillId="0" borderId="1" xfId="0" applyFont="1" applyFill="1" applyBorder="1" applyAlignment="1">
      <alignment horizontal="right" wrapText="1"/>
    </xf>
    <xf numFmtId="4" fontId="23" fillId="0" borderId="43" xfId="603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top" wrapText="1"/>
    </xf>
    <xf numFmtId="0" fontId="21" fillId="0" borderId="1" xfId="0" applyFont="1" applyFill="1" applyBorder="1"/>
    <xf numFmtId="0" fontId="21" fillId="0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right" vertical="center" wrapText="1"/>
    </xf>
    <xf numFmtId="0" fontId="21" fillId="5" borderId="1" xfId="0" applyFont="1" applyFill="1" applyBorder="1" applyAlignment="1">
      <alignment vertical="center"/>
    </xf>
    <xf numFmtId="0" fontId="24" fillId="0" borderId="6" xfId="0" applyFont="1" applyFill="1" applyBorder="1" applyAlignment="1">
      <alignment horizontal="left" vertical="top" wrapText="1"/>
    </xf>
    <xf numFmtId="0" fontId="24" fillId="0" borderId="1" xfId="7" applyNumberFormat="1" applyFont="1" applyBorder="1" applyAlignment="1">
      <alignment horizontal="center" wrapText="1"/>
    </xf>
    <xf numFmtId="168" fontId="23" fillId="0" borderId="1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/>
    <xf numFmtId="0" fontId="24" fillId="0" borderId="1" xfId="0" applyFont="1" applyFill="1" applyBorder="1" applyAlignment="1">
      <alignment wrapText="1"/>
    </xf>
    <xf numFmtId="168" fontId="23" fillId="0" borderId="1" xfId="0" applyNumberFormat="1" applyFont="1" applyFill="1" applyBorder="1" applyAlignment="1">
      <alignment horizontal="center" vertical="center" wrapText="1"/>
    </xf>
    <xf numFmtId="0" fontId="24" fillId="0" borderId="49" xfId="0" applyFont="1" applyFill="1" applyBorder="1" applyAlignment="1">
      <alignment horizontal="left" vertical="top" wrapText="1"/>
    </xf>
    <xf numFmtId="0" fontId="24" fillId="0" borderId="47" xfId="0" applyFont="1" applyFill="1" applyBorder="1"/>
    <xf numFmtId="2" fontId="24" fillId="0" borderId="1" xfId="0" applyNumberFormat="1" applyFont="1" applyFill="1" applyBorder="1"/>
    <xf numFmtId="166" fontId="23" fillId="0" borderId="1" xfId="5" applyNumberFormat="1" applyFont="1" applyFill="1" applyBorder="1" applyAlignment="1">
      <alignment horizontal="right" vertical="top"/>
    </xf>
    <xf numFmtId="166" fontId="23" fillId="0" borderId="1" xfId="0" applyNumberFormat="1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right"/>
    </xf>
    <xf numFmtId="2" fontId="23" fillId="5" borderId="1" xfId="0" applyNumberFormat="1" applyFont="1" applyFill="1" applyBorder="1" applyAlignment="1">
      <alignment horizontal="right" vertical="top" wrapText="1"/>
    </xf>
    <xf numFmtId="166" fontId="23" fillId="0" borderId="1" xfId="0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right" vertical="top" wrapText="1"/>
    </xf>
    <xf numFmtId="0" fontId="23" fillId="0" borderId="0" xfId="0" applyFont="1" applyFill="1" applyBorder="1"/>
    <xf numFmtId="2" fontId="24" fillId="0" borderId="1" xfId="0" applyNumberFormat="1" applyFont="1" applyFill="1" applyBorder="1" applyAlignment="1">
      <alignment horizontal="right" vertical="top" wrapText="1"/>
    </xf>
    <xf numFmtId="2" fontId="23" fillId="0" borderId="0" xfId="0" applyNumberFormat="1" applyFont="1" applyFill="1" applyBorder="1" applyAlignment="1">
      <alignment horizontal="right" vertical="top" wrapText="1"/>
    </xf>
    <xf numFmtId="0" fontId="23" fillId="0" borderId="43" xfId="6" applyFont="1" applyFill="1" applyBorder="1"/>
    <xf numFmtId="0" fontId="24" fillId="0" borderId="43" xfId="0" applyFont="1" applyFill="1" applyBorder="1" applyAlignment="1">
      <alignment horizontal="right" vertical="top" wrapText="1"/>
    </xf>
    <xf numFmtId="0" fontId="24" fillId="0" borderId="43" xfId="0" applyFont="1" applyFill="1" applyBorder="1"/>
    <xf numFmtId="0" fontId="23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center" wrapText="1"/>
    </xf>
    <xf numFmtId="170" fontId="24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24" fillId="0" borderId="5" xfId="0" applyFont="1" applyFill="1" applyBorder="1" applyAlignment="1">
      <alignment horizontal="left"/>
    </xf>
    <xf numFmtId="0" fontId="24" fillId="0" borderId="7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170" fontId="23" fillId="0" borderId="1" xfId="7" applyNumberFormat="1" applyFont="1" applyFill="1" applyBorder="1" applyAlignment="1">
      <alignment horizontal="center" wrapText="1"/>
    </xf>
    <xf numFmtId="0" fontId="121" fillId="0" borderId="1" xfId="0" applyFont="1" applyFill="1" applyBorder="1" applyAlignment="1">
      <alignment vertical="center" wrapText="1"/>
    </xf>
    <xf numFmtId="170" fontId="123" fillId="0" borderId="1" xfId="7" applyNumberFormat="1" applyFont="1" applyFill="1" applyBorder="1" applyAlignment="1">
      <alignment horizontal="center" wrapText="1"/>
    </xf>
    <xf numFmtId="0" fontId="121" fillId="0" borderId="5" xfId="0" applyFont="1" applyFill="1" applyBorder="1" applyAlignment="1">
      <alignment wrapText="1"/>
    </xf>
    <xf numFmtId="0" fontId="24" fillId="0" borderId="8" xfId="0" applyFont="1" applyFill="1" applyBorder="1"/>
    <xf numFmtId="0" fontId="24" fillId="0" borderId="4" xfId="0" applyFont="1" applyFill="1" applyBorder="1" applyAlignment="1">
      <alignment vertical="center" wrapText="1"/>
    </xf>
    <xf numFmtId="178" fontId="24" fillId="0" borderId="0" xfId="0" applyNumberFormat="1" applyFont="1" applyFill="1"/>
    <xf numFmtId="170" fontId="24" fillId="0" borderId="1" xfId="7" applyNumberFormat="1" applyFont="1" applyFill="1" applyBorder="1" applyAlignment="1">
      <alignment vertical="center" wrapText="1"/>
    </xf>
    <xf numFmtId="170" fontId="24" fillId="0" borderId="0" xfId="0" applyNumberFormat="1" applyFont="1" applyFill="1"/>
    <xf numFmtId="0" fontId="123" fillId="0" borderId="1" xfId="0" applyFont="1" applyFill="1" applyBorder="1" applyAlignment="1">
      <alignment horizontal="left" vertical="center" wrapText="1"/>
    </xf>
    <xf numFmtId="168" fontId="23" fillId="0" borderId="1" xfId="0" applyNumberFormat="1" applyFont="1" applyFill="1" applyBorder="1"/>
    <xf numFmtId="168" fontId="24" fillId="0" borderId="1" xfId="0" applyNumberFormat="1" applyFont="1" applyFill="1" applyBorder="1"/>
    <xf numFmtId="170" fontId="23" fillId="0" borderId="1" xfId="7" applyNumberFormat="1" applyFont="1" applyFill="1" applyBorder="1" applyAlignment="1">
      <alignment horizontal="center"/>
    </xf>
    <xf numFmtId="170" fontId="24" fillId="0" borderId="1" xfId="7" applyNumberFormat="1" applyFont="1" applyFill="1" applyBorder="1" applyAlignment="1">
      <alignment horizontal="center"/>
    </xf>
    <xf numFmtId="0" fontId="121" fillId="0" borderId="47" xfId="0" applyFont="1" applyFill="1" applyBorder="1" applyAlignment="1">
      <alignment horizontal="center" wrapText="1"/>
    </xf>
    <xf numFmtId="0" fontId="121" fillId="0" borderId="3" xfId="0" applyFont="1" applyFill="1" applyBorder="1" applyAlignment="1">
      <alignment horizontal="center" wrapText="1"/>
    </xf>
    <xf numFmtId="170" fontId="23" fillId="0" borderId="1" xfId="7" applyNumberFormat="1" applyFont="1" applyFill="1" applyBorder="1" applyAlignment="1">
      <alignment horizontal="center" vertical="center" wrapText="1"/>
    </xf>
    <xf numFmtId="0" fontId="121" fillId="0" borderId="1" xfId="0" applyFont="1" applyFill="1" applyBorder="1" applyAlignment="1">
      <alignment vertical="top" wrapText="1"/>
    </xf>
    <xf numFmtId="170" fontId="121" fillId="0" borderId="1" xfId="7" applyNumberFormat="1" applyFont="1" applyFill="1" applyBorder="1" applyAlignment="1">
      <alignment horizontal="center" vertical="center" wrapText="1"/>
    </xf>
    <xf numFmtId="170" fontId="121" fillId="0" borderId="1" xfId="7" applyNumberFormat="1" applyFont="1" applyFill="1" applyBorder="1" applyAlignment="1">
      <alignment horizontal="center"/>
    </xf>
    <xf numFmtId="170" fontId="123" fillId="0" borderId="1" xfId="7" applyNumberFormat="1" applyFont="1" applyFill="1" applyBorder="1" applyAlignment="1">
      <alignment horizontal="center" vertical="center" wrapText="1"/>
    </xf>
    <xf numFmtId="170" fontId="124" fillId="0" borderId="1" xfId="7" applyNumberFormat="1" applyFont="1" applyFill="1" applyBorder="1" applyAlignment="1">
      <alignment horizontal="center"/>
    </xf>
    <xf numFmtId="170" fontId="24" fillId="0" borderId="4" xfId="7" applyNumberFormat="1" applyFont="1" applyFill="1" applyBorder="1" applyAlignment="1">
      <alignment horizontal="center" vertical="center"/>
    </xf>
    <xf numFmtId="0" fontId="123" fillId="0" borderId="1" xfId="0" applyFont="1" applyFill="1" applyBorder="1" applyAlignment="1">
      <alignment horizontal="left" vertical="top" wrapText="1"/>
    </xf>
    <xf numFmtId="166" fontId="24" fillId="0" borderId="1" xfId="0" applyNumberFormat="1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0" fontId="123" fillId="0" borderId="1" xfId="0" applyFont="1" applyFill="1" applyBorder="1" applyAlignment="1">
      <alignment vertical="top" wrapText="1"/>
    </xf>
    <xf numFmtId="0" fontId="23" fillId="0" borderId="51" xfId="0" applyFont="1" applyFill="1" applyBorder="1" applyAlignment="1">
      <alignment horizontal="left" vertical="top" wrapText="1"/>
    </xf>
    <xf numFmtId="0" fontId="121" fillId="0" borderId="2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wrapText="1"/>
    </xf>
    <xf numFmtId="4" fontId="24" fillId="0" borderId="0" xfId="0" applyNumberFormat="1" applyFont="1" applyFill="1"/>
    <xf numFmtId="0" fontId="121" fillId="0" borderId="4" xfId="0" applyFont="1" applyFill="1" applyBorder="1" applyAlignment="1">
      <alignment vertical="center" wrapText="1"/>
    </xf>
    <xf numFmtId="0" fontId="121" fillId="0" borderId="1" xfId="0" applyFont="1" applyFill="1" applyBorder="1" applyAlignment="1">
      <alignment horizontal="left" vertical="top" wrapText="1"/>
    </xf>
    <xf numFmtId="3" fontId="24" fillId="0" borderId="0" xfId="7" applyNumberFormat="1" applyFont="1" applyFill="1" applyBorder="1" applyAlignment="1">
      <alignment horizontal="center" vertical="center"/>
    </xf>
    <xf numFmtId="0" fontId="121" fillId="0" borderId="7" xfId="0" applyFont="1" applyFill="1" applyBorder="1" applyAlignment="1">
      <alignment horizontal="left" vertical="center" wrapText="1"/>
    </xf>
    <xf numFmtId="3" fontId="24" fillId="0" borderId="43" xfId="7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0" fontId="24" fillId="0" borderId="46" xfId="0" applyFont="1" applyFill="1" applyBorder="1" applyAlignment="1"/>
    <xf numFmtId="0" fontId="24" fillId="0" borderId="7" xfId="0" applyFont="1" applyFill="1" applyBorder="1" applyAlignment="1"/>
    <xf numFmtId="167" fontId="23" fillId="0" borderId="1" xfId="7" applyNumberFormat="1" applyFont="1" applyFill="1" applyBorder="1" applyAlignment="1">
      <alignment vertical="center"/>
    </xf>
    <xf numFmtId="166" fontId="23" fillId="5" borderId="1" xfId="791" applyNumberFormat="1" applyFont="1" applyFill="1" applyBorder="1" applyAlignment="1">
      <alignment horizontal="right" vertical="top" wrapText="1"/>
    </xf>
    <xf numFmtId="166" fontId="128" fillId="0" borderId="1" xfId="0" applyNumberFormat="1" applyFont="1" applyFill="1" applyBorder="1" applyAlignment="1">
      <alignment horizontal="center" wrapText="1"/>
    </xf>
    <xf numFmtId="165" fontId="24" fillId="0" borderId="47" xfId="5" applyNumberFormat="1" applyFont="1" applyFill="1" applyBorder="1" applyAlignment="1">
      <alignment vertical="center"/>
    </xf>
    <xf numFmtId="165" fontId="24" fillId="0" borderId="3" xfId="5" applyNumberFormat="1" applyFont="1" applyFill="1" applyBorder="1" applyAlignment="1">
      <alignment vertical="center"/>
    </xf>
    <xf numFmtId="165" fontId="24" fillId="0" borderId="4" xfId="5" applyNumberFormat="1" applyFont="1" applyFill="1" applyBorder="1" applyAlignment="1">
      <alignment vertical="center"/>
    </xf>
    <xf numFmtId="165" fontId="24" fillId="0" borderId="2" xfId="5" applyNumberFormat="1" applyFont="1" applyFill="1" applyBorder="1" applyAlignment="1">
      <alignment vertical="center"/>
    </xf>
    <xf numFmtId="165" fontId="129" fillId="0" borderId="2" xfId="5" applyNumberFormat="1" applyFont="1" applyFill="1" applyBorder="1" applyAlignment="1">
      <alignment vertical="center"/>
    </xf>
    <xf numFmtId="165" fontId="129" fillId="0" borderId="3" xfId="5" applyNumberFormat="1" applyFont="1" applyFill="1" applyBorder="1" applyAlignment="1">
      <alignment vertical="center"/>
    </xf>
    <xf numFmtId="165" fontId="129" fillId="0" borderId="4" xfId="5" applyNumberFormat="1" applyFont="1" applyFill="1" applyBorder="1" applyAlignment="1">
      <alignment vertical="center"/>
    </xf>
    <xf numFmtId="165" fontId="24" fillId="0" borderId="2" xfId="5" applyNumberFormat="1" applyFont="1" applyFill="1" applyBorder="1" applyAlignment="1">
      <alignment horizontal="center" vertical="center"/>
    </xf>
    <xf numFmtId="165" fontId="24" fillId="0" borderId="47" xfId="5" applyNumberFormat="1" applyFont="1" applyFill="1" applyBorder="1" applyAlignment="1">
      <alignment vertical="top"/>
    </xf>
    <xf numFmtId="165" fontId="24" fillId="0" borderId="3" xfId="5" applyNumberFormat="1" applyFont="1" applyFill="1" applyBorder="1" applyAlignment="1">
      <alignment vertical="top"/>
    </xf>
    <xf numFmtId="165" fontId="24" fillId="0" borderId="4" xfId="5" applyNumberFormat="1" applyFont="1" applyFill="1" applyBorder="1" applyAlignment="1">
      <alignment vertical="top"/>
    </xf>
    <xf numFmtId="165" fontId="24" fillId="0" borderId="2" xfId="5" applyNumberFormat="1" applyFont="1" applyFill="1" applyBorder="1" applyAlignment="1">
      <alignment vertical="top"/>
    </xf>
    <xf numFmtId="165" fontId="129" fillId="0" borderId="2" xfId="5" applyNumberFormat="1" applyFont="1" applyFill="1" applyBorder="1" applyAlignment="1">
      <alignment vertical="top"/>
    </xf>
    <xf numFmtId="165" fontId="129" fillId="0" borderId="3" xfId="5" applyNumberFormat="1" applyFont="1" applyFill="1" applyBorder="1" applyAlignment="1">
      <alignment vertical="top"/>
    </xf>
    <xf numFmtId="165" fontId="129" fillId="0" borderId="4" xfId="5" applyNumberFormat="1" applyFont="1" applyFill="1" applyBorder="1" applyAlignment="1">
      <alignment vertical="top"/>
    </xf>
    <xf numFmtId="166" fontId="122" fillId="0" borderId="0" xfId="0" applyNumberFormat="1" applyFont="1" applyFill="1" applyBorder="1" applyAlignment="1">
      <alignment horizontal="center" vertical="top" wrapText="1"/>
    </xf>
    <xf numFmtId="4" fontId="123" fillId="0" borderId="0" xfId="0" applyNumberFormat="1" applyFont="1" applyFill="1" applyBorder="1" applyAlignment="1">
      <alignment horizontal="center" vertical="top" wrapText="1"/>
    </xf>
    <xf numFmtId="169" fontId="24" fillId="0" borderId="0" xfId="0" applyNumberFormat="1" applyFont="1" applyFill="1" applyBorder="1"/>
    <xf numFmtId="170" fontId="24" fillId="0" borderId="0" xfId="7" applyNumberFormat="1" applyFont="1" applyFill="1" applyBorder="1"/>
    <xf numFmtId="165" fontId="24" fillId="0" borderId="6" xfId="0" applyNumberFormat="1" applyFont="1" applyFill="1" applyBorder="1" applyAlignment="1">
      <alignment horizontal="left" vertical="top" wrapText="1"/>
    </xf>
    <xf numFmtId="166" fontId="24" fillId="0" borderId="47" xfId="0" applyNumberFormat="1" applyFont="1" applyFill="1" applyBorder="1" applyAlignment="1">
      <alignment vertical="center" wrapText="1"/>
    </xf>
    <xf numFmtId="166" fontId="24" fillId="0" borderId="3" xfId="0" applyNumberFormat="1" applyFont="1" applyFill="1" applyBorder="1" applyAlignment="1">
      <alignment vertical="center" wrapText="1"/>
    </xf>
    <xf numFmtId="166" fontId="24" fillId="0" borderId="4" xfId="0" applyNumberFormat="1" applyFont="1" applyFill="1" applyBorder="1" applyAlignment="1">
      <alignment vertical="center" wrapText="1"/>
    </xf>
    <xf numFmtId="4" fontId="24" fillId="0" borderId="47" xfId="0" applyNumberFormat="1" applyFont="1" applyFill="1" applyBorder="1" applyAlignment="1">
      <alignment vertical="center" wrapText="1"/>
    </xf>
    <xf numFmtId="4" fontId="24" fillId="0" borderId="3" xfId="0" applyNumberFormat="1" applyFont="1" applyFill="1" applyBorder="1" applyAlignment="1">
      <alignment vertical="center" wrapText="1"/>
    </xf>
    <xf numFmtId="4" fontId="24" fillId="0" borderId="4" xfId="0" applyNumberFormat="1" applyFont="1" applyFill="1" applyBorder="1" applyAlignment="1">
      <alignment vertical="center" wrapText="1"/>
    </xf>
    <xf numFmtId="4" fontId="24" fillId="0" borderId="2" xfId="0" applyNumberFormat="1" applyFont="1" applyFill="1" applyBorder="1" applyAlignment="1">
      <alignment vertical="center" wrapText="1"/>
    </xf>
    <xf numFmtId="165" fontId="24" fillId="0" borderId="2" xfId="5" applyNumberFormat="1" applyFont="1" applyFill="1" applyBorder="1" applyAlignment="1">
      <alignment horizontal="right" vertical="center"/>
    </xf>
    <xf numFmtId="165" fontId="24" fillId="0" borderId="47" xfId="5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top" wrapText="1"/>
    </xf>
    <xf numFmtId="0" fontId="124" fillId="5" borderId="1" xfId="0" applyNumberFormat="1" applyFont="1" applyFill="1" applyBorder="1" applyAlignment="1">
      <alignment horizontal="right"/>
    </xf>
    <xf numFmtId="0" fontId="124" fillId="5" borderId="1" xfId="0" applyFont="1" applyFill="1" applyBorder="1" applyAlignment="1">
      <alignment horizontal="right"/>
    </xf>
    <xf numFmtId="0" fontId="131" fillId="0" borderId="1" xfId="794" applyFont="1" applyFill="1" applyBorder="1" applyAlignment="1">
      <alignment horizontal="right" vertical="center" wrapText="1"/>
    </xf>
    <xf numFmtId="1" fontId="24" fillId="0" borderId="1" xfId="0" applyNumberFormat="1" applyFont="1" applyFill="1" applyBorder="1" applyAlignment="1">
      <alignment horizontal="right"/>
    </xf>
    <xf numFmtId="177" fontId="24" fillId="0" borderId="1" xfId="0" applyNumberFormat="1" applyFont="1" applyFill="1" applyBorder="1" applyAlignment="1">
      <alignment horizontal="right"/>
    </xf>
    <xf numFmtId="43" fontId="24" fillId="0" borderId="1" xfId="0" applyNumberFormat="1" applyFont="1" applyFill="1" applyBorder="1"/>
    <xf numFmtId="0" fontId="121" fillId="0" borderId="7" xfId="0" applyFont="1" applyFill="1" applyBorder="1" applyAlignment="1">
      <alignment horizontal="left" vertical="top" wrapText="1"/>
    </xf>
    <xf numFmtId="1" fontId="151" fillId="0" borderId="1" xfId="0" applyNumberFormat="1" applyFont="1" applyFill="1" applyBorder="1" applyAlignment="1">
      <alignment horizontal="right" vertical="top" wrapText="1"/>
    </xf>
    <xf numFmtId="1" fontId="24" fillId="5" borderId="1" xfId="0" applyNumberFormat="1" applyFont="1" applyFill="1" applyBorder="1" applyAlignment="1">
      <alignment horizontal="right" vertical="top" wrapText="1"/>
    </xf>
    <xf numFmtId="0" fontId="124" fillId="62" borderId="0" xfId="0" applyFont="1" applyFill="1"/>
    <xf numFmtId="0" fontId="124" fillId="2" borderId="1" xfId="0" applyFont="1" applyFill="1" applyBorder="1" applyAlignment="1">
      <alignment vertical="top" wrapText="1"/>
    </xf>
    <xf numFmtId="0" fontId="124" fillId="0" borderId="0" xfId="0" applyFont="1" applyAlignment="1">
      <alignment horizontal="left" vertical="top" wrapText="1"/>
    </xf>
    <xf numFmtId="0" fontId="151" fillId="62" borderId="1" xfId="0" applyFont="1" applyFill="1" applyBorder="1" applyAlignment="1">
      <alignment horizontal="left" vertical="top" wrapText="1"/>
    </xf>
    <xf numFmtId="0" fontId="124" fillId="62" borderId="1" xfId="0" applyFont="1" applyFill="1" applyBorder="1" applyAlignment="1">
      <alignment vertical="top" wrapText="1"/>
    </xf>
    <xf numFmtId="0" fontId="124" fillId="2" borderId="1" xfId="0" applyFont="1" applyFill="1" applyBorder="1" applyAlignment="1">
      <alignment wrapText="1"/>
    </xf>
    <xf numFmtId="0" fontId="124" fillId="0" borderId="1" xfId="0" applyFont="1" applyBorder="1" applyAlignment="1">
      <alignment vertical="top" wrapText="1"/>
    </xf>
    <xf numFmtId="0" fontId="124" fillId="0" borderId="5" xfId="0" applyFont="1" applyBorder="1" applyAlignment="1">
      <alignment vertical="top" wrapText="1"/>
    </xf>
    <xf numFmtId="168" fontId="124" fillId="0" borderId="1" xfId="0" applyNumberFormat="1" applyFont="1" applyFill="1" applyBorder="1" applyAlignment="1">
      <alignment horizontal="right" vertical="top" wrapText="1"/>
    </xf>
    <xf numFmtId="0" fontId="124" fillId="0" borderId="1" xfId="0" applyFont="1" applyBorder="1" applyAlignment="1">
      <alignment vertical="top"/>
    </xf>
    <xf numFmtId="0" fontId="151" fillId="62" borderId="1" xfId="0" applyFont="1" applyFill="1" applyBorder="1" applyAlignment="1">
      <alignment vertical="top" wrapText="1"/>
    </xf>
    <xf numFmtId="0" fontId="124" fillId="0" borderId="0" xfId="0" applyFont="1" applyFill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" fontId="123" fillId="0" borderId="3" xfId="0" applyNumberFormat="1" applyFont="1" applyFill="1" applyBorder="1" applyAlignment="1">
      <alignment horizontal="center" vertical="top" wrapText="1"/>
    </xf>
    <xf numFmtId="165" fontId="24" fillId="0" borderId="61" xfId="5" applyNumberFormat="1" applyFont="1" applyFill="1" applyBorder="1" applyAlignment="1">
      <alignment vertical="center"/>
    </xf>
    <xf numFmtId="0" fontId="24" fillId="0" borderId="59" xfId="0" applyFont="1" applyFill="1" applyBorder="1" applyAlignment="1">
      <alignment horizontal="left" vertical="top" wrapText="1"/>
    </xf>
    <xf numFmtId="165" fontId="129" fillId="0" borderId="67" xfId="5" applyNumberFormat="1" applyFont="1" applyFill="1" applyBorder="1" applyAlignment="1">
      <alignment vertical="top"/>
    </xf>
    <xf numFmtId="166" fontId="24" fillId="0" borderId="15" xfId="0" applyNumberFormat="1" applyFont="1" applyFill="1" applyBorder="1" applyAlignment="1">
      <alignment vertical="center" wrapText="1"/>
    </xf>
    <xf numFmtId="4" fontId="24" fillId="0" borderId="15" xfId="0" applyNumberFormat="1" applyFont="1" applyFill="1" applyBorder="1" applyAlignment="1">
      <alignment vertical="center" wrapText="1"/>
    </xf>
    <xf numFmtId="165" fontId="24" fillId="0" borderId="15" xfId="5" applyNumberFormat="1" applyFont="1" applyFill="1" applyBorder="1" applyAlignment="1">
      <alignment vertical="top"/>
    </xf>
    <xf numFmtId="165" fontId="24" fillId="0" borderId="67" xfId="5" applyNumberFormat="1" applyFont="1" applyFill="1" applyBorder="1" applyAlignment="1">
      <alignment vertical="top"/>
    </xf>
    <xf numFmtId="165" fontId="24" fillId="0" borderId="62" xfId="5" applyNumberFormat="1" applyFont="1" applyFill="1" applyBorder="1" applyAlignment="1">
      <alignment vertical="top"/>
    </xf>
    <xf numFmtId="165" fontId="129" fillId="0" borderId="15" xfId="5" applyNumberFormat="1" applyFont="1" applyFill="1" applyBorder="1" applyAlignment="1">
      <alignment vertical="center"/>
    </xf>
    <xf numFmtId="165" fontId="129" fillId="0" borderId="67" xfId="5" applyNumberFormat="1" applyFont="1" applyFill="1" applyBorder="1" applyAlignment="1">
      <alignment vertical="center"/>
    </xf>
    <xf numFmtId="165" fontId="129" fillId="0" borderId="62" xfId="5" applyNumberFormat="1" applyFont="1" applyFill="1" applyBorder="1" applyAlignment="1">
      <alignment vertical="center"/>
    </xf>
    <xf numFmtId="165" fontId="24" fillId="0" borderId="15" xfId="5" applyNumberFormat="1" applyFont="1" applyFill="1" applyBorder="1" applyAlignment="1">
      <alignment vertical="center"/>
    </xf>
    <xf numFmtId="165" fontId="24" fillId="0" borderId="67" xfId="5" applyNumberFormat="1" applyFont="1" applyFill="1" applyBorder="1" applyAlignment="1">
      <alignment vertical="center"/>
    </xf>
    <xf numFmtId="165" fontId="24" fillId="0" borderId="62" xfId="5" applyNumberFormat="1" applyFont="1" applyFill="1" applyBorder="1" applyAlignment="1">
      <alignment vertical="center"/>
    </xf>
    <xf numFmtId="0" fontId="24" fillId="0" borderId="62" xfId="0" applyFont="1" applyFill="1" applyBorder="1" applyAlignment="1">
      <alignment horizontal="center" vertical="top" wrapText="1"/>
    </xf>
    <xf numFmtId="169" fontId="23" fillId="0" borderId="59" xfId="0" applyNumberFormat="1" applyFont="1" applyFill="1" applyBorder="1" applyAlignment="1">
      <alignment vertical="center"/>
    </xf>
    <xf numFmtId="165" fontId="24" fillId="0" borderId="61" xfId="5" applyNumberFormat="1" applyFont="1" applyFill="1" applyBorder="1" applyAlignment="1">
      <alignment vertical="top"/>
    </xf>
    <xf numFmtId="165" fontId="24" fillId="0" borderId="15" xfId="5" applyNumberFormat="1" applyFont="1" applyFill="1" applyBorder="1" applyAlignment="1">
      <alignment horizontal="center" vertical="center"/>
    </xf>
    <xf numFmtId="165" fontId="129" fillId="0" borderId="15" xfId="5" applyNumberFormat="1" applyFont="1" applyFill="1" applyBorder="1" applyAlignment="1">
      <alignment vertical="top"/>
    </xf>
    <xf numFmtId="165" fontId="24" fillId="0" borderId="62" xfId="5" applyNumberFormat="1" applyFont="1" applyFill="1" applyBorder="1" applyAlignment="1">
      <alignment horizontal="center" vertical="center"/>
    </xf>
    <xf numFmtId="165" fontId="129" fillId="0" borderId="61" xfId="5" applyNumberFormat="1" applyFont="1" applyFill="1" applyBorder="1" applyAlignment="1">
      <alignment vertical="center"/>
    </xf>
    <xf numFmtId="0" fontId="24" fillId="0" borderId="61" xfId="0" applyFont="1" applyFill="1" applyBorder="1" applyAlignment="1">
      <alignment horizontal="center" vertical="top" wrapText="1"/>
    </xf>
    <xf numFmtId="4" fontId="24" fillId="0" borderId="67" xfId="0" applyNumberFormat="1" applyFont="1" applyFill="1" applyBorder="1" applyAlignment="1">
      <alignment vertical="center" wrapText="1"/>
    </xf>
    <xf numFmtId="165" fontId="129" fillId="0" borderId="61" xfId="5" applyNumberFormat="1" applyFont="1" applyFill="1" applyBorder="1" applyAlignment="1">
      <alignment vertical="top"/>
    </xf>
    <xf numFmtId="165" fontId="24" fillId="0" borderId="67" xfId="5" applyNumberFormat="1" applyFont="1" applyFill="1" applyBorder="1" applyAlignment="1">
      <alignment horizontal="center" vertical="center"/>
    </xf>
    <xf numFmtId="165" fontId="129" fillId="0" borderId="62" xfId="5" applyNumberFormat="1" applyFont="1" applyFill="1" applyBorder="1" applyAlignment="1">
      <alignment vertical="top"/>
    </xf>
    <xf numFmtId="166" fontId="24" fillId="0" borderId="67" xfId="0" applyNumberFormat="1" applyFont="1" applyFill="1" applyBorder="1" applyAlignment="1">
      <alignment vertical="center" wrapText="1"/>
    </xf>
    <xf numFmtId="170" fontId="123" fillId="0" borderId="1" xfId="7" applyNumberFormat="1" applyFont="1" applyFill="1" applyBorder="1" applyAlignment="1">
      <alignment vertical="center" wrapText="1"/>
    </xf>
    <xf numFmtId="165" fontId="24" fillId="0" borderId="61" xfId="5" applyNumberFormat="1" applyFont="1" applyFill="1" applyBorder="1" applyAlignment="1">
      <alignment horizontal="center" vertical="center"/>
    </xf>
    <xf numFmtId="165" fontId="24" fillId="0" borderId="3" xfId="5" applyNumberFormat="1" applyFont="1" applyFill="1" applyBorder="1" applyAlignment="1">
      <alignment horizontal="center" vertical="center"/>
    </xf>
    <xf numFmtId="165" fontId="24" fillId="0" borderId="4" xfId="5" applyNumberFormat="1" applyFont="1" applyFill="1" applyBorder="1" applyAlignment="1">
      <alignment horizontal="center" vertical="center"/>
    </xf>
    <xf numFmtId="0" fontId="24" fillId="63" borderId="1" xfId="0" applyFont="1" applyFill="1" applyBorder="1"/>
    <xf numFmtId="0" fontId="24" fillId="2" borderId="7" xfId="0" applyFont="1" applyFill="1" applyBorder="1" applyAlignment="1">
      <alignment horizontal="left" vertical="top" wrapText="1"/>
    </xf>
    <xf numFmtId="0" fontId="24" fillId="2" borderId="59" xfId="0" applyFont="1" applyFill="1" applyBorder="1" applyAlignment="1">
      <alignment horizontal="left" vertical="top" wrapText="1"/>
    </xf>
    <xf numFmtId="0" fontId="24" fillId="0" borderId="5" xfId="0" applyFont="1" applyFill="1" applyBorder="1" applyAlignment="1">
      <alignment wrapText="1"/>
    </xf>
    <xf numFmtId="0" fontId="24" fillId="0" borderId="3" xfId="0" applyFont="1" applyFill="1" applyBorder="1"/>
    <xf numFmtId="169" fontId="24" fillId="0" borderId="3" xfId="0" applyNumberFormat="1" applyFont="1" applyFill="1" applyBorder="1"/>
    <xf numFmtId="177" fontId="24" fillId="0" borderId="3" xfId="7" applyNumberFormat="1" applyFont="1" applyFill="1" applyBorder="1"/>
    <xf numFmtId="165" fontId="24" fillId="0" borderId="60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Fill="1" applyBorder="1" applyAlignment="1">
      <alignment horizontal="left" vertical="top" wrapText="1"/>
    </xf>
    <xf numFmtId="165" fontId="24" fillId="0" borderId="2" xfId="5" applyNumberFormat="1" applyFont="1" applyFill="1" applyBorder="1" applyAlignment="1">
      <alignment horizontal="center" vertical="top"/>
    </xf>
    <xf numFmtId="165" fontId="24" fillId="0" borderId="3" xfId="5" applyNumberFormat="1" applyFont="1" applyFill="1" applyBorder="1" applyAlignment="1">
      <alignment horizontal="center" vertical="top"/>
    </xf>
    <xf numFmtId="165" fontId="24" fillId="0" borderId="3" xfId="5" applyNumberFormat="1" applyFont="1" applyFill="1" applyBorder="1" applyAlignment="1">
      <alignment vertical="top" wrapText="1"/>
    </xf>
    <xf numFmtId="165" fontId="24" fillId="0" borderId="4" xfId="5" applyNumberFormat="1" applyFont="1" applyFill="1" applyBorder="1" applyAlignment="1">
      <alignment horizontal="center" vertical="top"/>
    </xf>
    <xf numFmtId="0" fontId="24" fillId="0" borderId="2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165" fontId="24" fillId="0" borderId="11" xfId="5" applyNumberFormat="1" applyFont="1" applyFill="1" applyBorder="1" applyAlignment="1">
      <alignment vertical="center"/>
    </xf>
    <xf numFmtId="0" fontId="24" fillId="0" borderId="60" xfId="0" applyFont="1" applyFill="1" applyBorder="1" applyAlignment="1">
      <alignment wrapText="1"/>
    </xf>
    <xf numFmtId="0" fontId="121" fillId="0" borderId="62" xfId="0" applyFont="1" applyFill="1" applyBorder="1" applyAlignment="1">
      <alignment horizontal="center" vertical="center" wrapText="1"/>
    </xf>
    <xf numFmtId="0" fontId="121" fillId="0" borderId="6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wrapText="1"/>
    </xf>
    <xf numFmtId="173" fontId="121" fillId="0" borderId="3" xfId="0" applyNumberFormat="1" applyFont="1" applyFill="1" applyBorder="1" applyAlignment="1">
      <alignment horizontal="center" vertical="center" wrapText="1"/>
    </xf>
    <xf numFmtId="173" fontId="121" fillId="0" borderId="67" xfId="0" applyNumberFormat="1" applyFont="1" applyFill="1" applyBorder="1" applyAlignment="1">
      <alignment horizontal="center" vertical="center" wrapText="1"/>
    </xf>
    <xf numFmtId="174" fontId="121" fillId="0" borderId="3" xfId="0" applyNumberFormat="1" applyFont="1" applyFill="1" applyBorder="1" applyAlignment="1">
      <alignment horizontal="center" vertical="center" wrapText="1"/>
    </xf>
    <xf numFmtId="0" fontId="121" fillId="0" borderId="67" xfId="0" applyFont="1" applyFill="1" applyBorder="1" applyAlignment="1">
      <alignment horizontal="center" vertical="center" wrapText="1"/>
    </xf>
    <xf numFmtId="175" fontId="121" fillId="0" borderId="3" xfId="0" applyNumberFormat="1" applyFont="1" applyFill="1" applyBorder="1" applyAlignment="1">
      <alignment horizontal="center" vertical="center" wrapText="1"/>
    </xf>
    <xf numFmtId="0" fontId="121" fillId="0" borderId="1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vertical="top" wrapText="1"/>
    </xf>
    <xf numFmtId="165" fontId="24" fillId="0" borderId="0" xfId="5" applyNumberFormat="1" applyFont="1" applyFill="1" applyBorder="1" applyAlignment="1">
      <alignment vertical="center"/>
    </xf>
    <xf numFmtId="0" fontId="24" fillId="0" borderId="60" xfId="0" applyFont="1" applyFill="1" applyBorder="1" applyAlignment="1">
      <alignment vertical="top" wrapText="1"/>
    </xf>
    <xf numFmtId="0" fontId="121" fillId="0" borderId="2" xfId="0" applyFont="1" applyFill="1" applyBorder="1" applyAlignment="1">
      <alignment vertical="top" wrapText="1"/>
    </xf>
    <xf numFmtId="0" fontId="121" fillId="0" borderId="3" xfId="0" applyFont="1" applyFill="1" applyBorder="1" applyAlignment="1">
      <alignment vertical="top" wrapText="1"/>
    </xf>
    <xf numFmtId="176" fontId="121" fillId="0" borderId="3" xfId="7" applyNumberFormat="1" applyFont="1" applyFill="1" applyBorder="1" applyAlignment="1">
      <alignment horizontal="center" vertical="center" wrapText="1"/>
    </xf>
    <xf numFmtId="176" fontId="121" fillId="0" borderId="67" xfId="7" applyNumberFormat="1" applyFont="1" applyFill="1" applyBorder="1" applyAlignment="1">
      <alignment horizontal="center" vertical="center" wrapText="1"/>
    </xf>
    <xf numFmtId="0" fontId="121" fillId="0" borderId="4" xfId="0" applyFont="1" applyFill="1" applyBorder="1" applyAlignment="1">
      <alignment vertical="top" wrapText="1"/>
    </xf>
    <xf numFmtId="4" fontId="148" fillId="0" borderId="0" xfId="0" applyNumberFormat="1" applyFont="1" applyFill="1"/>
    <xf numFmtId="0" fontId="24" fillId="5" borderId="1" xfId="0" applyFont="1" applyFill="1" applyBorder="1" applyAlignment="1">
      <alignment horizontal="right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63" borderId="43" xfId="0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left" vertical="top" wrapText="1"/>
    </xf>
    <xf numFmtId="179" fontId="24" fillId="0" borderId="0" xfId="0" applyNumberFormat="1" applyFont="1" applyFill="1"/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4" fillId="2" borderId="60" xfId="0" applyFont="1" applyFill="1" applyBorder="1" applyAlignment="1">
      <alignment horizontal="left" vertical="top" wrapText="1"/>
    </xf>
    <xf numFmtId="166" fontId="23" fillId="0" borderId="0" xfId="0" applyNumberFormat="1" applyFont="1" applyBorder="1" applyAlignment="1">
      <alignment horizontal="right" vertical="top" wrapText="1"/>
    </xf>
    <xf numFmtId="1" fontId="24" fillId="5" borderId="1" xfId="0" applyNumberFormat="1" applyFont="1" applyFill="1" applyBorder="1" applyAlignment="1">
      <alignment horizontal="right"/>
    </xf>
    <xf numFmtId="43" fontId="24" fillId="5" borderId="1" xfId="0" applyNumberFormat="1" applyFont="1" applyFill="1" applyBorder="1"/>
    <xf numFmtId="0" fontId="121" fillId="0" borderId="2" xfId="0" applyFont="1" applyFill="1" applyBorder="1" applyAlignment="1">
      <alignment horizontal="center" vertical="center" wrapText="1"/>
    </xf>
    <xf numFmtId="0" fontId="121" fillId="0" borderId="4" xfId="0" applyFont="1" applyFill="1" applyBorder="1" applyAlignment="1">
      <alignment horizontal="center" vertical="center" wrapText="1"/>
    </xf>
    <xf numFmtId="0" fontId="121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wrapText="1"/>
    </xf>
    <xf numFmtId="0" fontId="24" fillId="0" borderId="4" xfId="0" applyFont="1" applyFill="1" applyBorder="1" applyAlignment="1">
      <alignment horizontal="center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/>
    </xf>
    <xf numFmtId="0" fontId="23" fillId="0" borderId="5" xfId="0" applyFont="1" applyFill="1" applyBorder="1" applyAlignment="1">
      <alignment horizontal="left" vertical="top" wrapText="1"/>
    </xf>
    <xf numFmtId="0" fontId="24" fillId="0" borderId="5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horizontal="left" vertical="top" wrapText="1"/>
    </xf>
    <xf numFmtId="165" fontId="23" fillId="0" borderId="2" xfId="5" applyNumberFormat="1" applyFont="1" applyFill="1" applyBorder="1" applyAlignment="1">
      <alignment horizontal="center" vertical="top"/>
    </xf>
    <xf numFmtId="165" fontId="23" fillId="0" borderId="3" xfId="5" applyNumberFormat="1" applyFont="1" applyFill="1" applyBorder="1" applyAlignment="1">
      <alignment horizontal="center" vertical="top"/>
    </xf>
    <xf numFmtId="165" fontId="23" fillId="0" borderId="4" xfId="5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left" vertical="top" wrapText="1"/>
    </xf>
    <xf numFmtId="0" fontId="121" fillId="0" borderId="59" xfId="0" applyFont="1" applyBorder="1" applyAlignment="1">
      <alignment horizontal="left" vertical="top" wrapText="1"/>
    </xf>
    <xf numFmtId="0" fontId="121" fillId="0" borderId="7" xfId="0" applyFont="1" applyBorder="1" applyAlignment="1">
      <alignment horizontal="left" vertical="top" wrapText="1"/>
    </xf>
    <xf numFmtId="0" fontId="121" fillId="0" borderId="62" xfId="0" applyFont="1" applyBorder="1" applyAlignment="1">
      <alignment horizontal="left" vertical="top" wrapText="1"/>
    </xf>
    <xf numFmtId="0" fontId="121" fillId="0" borderId="50" xfId="0" applyFont="1" applyBorder="1" applyAlignment="1">
      <alignment horizontal="left" vertical="top" wrapText="1"/>
    </xf>
    <xf numFmtId="0" fontId="121" fillId="0" borderId="15" xfId="0" applyFont="1" applyBorder="1" applyAlignment="1">
      <alignment horizontal="left" vertical="top" wrapText="1"/>
    </xf>
    <xf numFmtId="0" fontId="121" fillId="0" borderId="10" xfId="0" applyFont="1" applyBorder="1" applyAlignment="1">
      <alignment horizontal="left" vertical="top" wrapText="1"/>
    </xf>
    <xf numFmtId="170" fontId="24" fillId="0" borderId="1" xfId="7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top" wrapText="1"/>
    </xf>
    <xf numFmtId="0" fontId="121" fillId="0" borderId="2" xfId="0" applyFont="1" applyFill="1" applyBorder="1" applyAlignment="1">
      <alignment horizontal="center" vertical="center" wrapText="1"/>
    </xf>
    <xf numFmtId="0" fontId="121" fillId="0" borderId="4" xfId="0" applyFont="1" applyFill="1" applyBorder="1" applyAlignment="1">
      <alignment horizontal="center" vertical="center" wrapText="1"/>
    </xf>
    <xf numFmtId="0" fontId="121" fillId="0" borderId="5" xfId="0" applyFont="1" applyFill="1" applyBorder="1" applyAlignment="1">
      <alignment horizontal="center" vertical="center" wrapText="1"/>
    </xf>
    <xf numFmtId="0" fontId="121" fillId="0" borderId="7" xfId="0" applyFont="1" applyFill="1" applyBorder="1" applyAlignment="1">
      <alignment horizontal="center" vertical="center" wrapText="1"/>
    </xf>
    <xf numFmtId="0" fontId="121" fillId="0" borderId="1" xfId="0" applyFont="1" applyFill="1" applyBorder="1" applyAlignment="1">
      <alignment horizontal="center" vertical="center" wrapText="1"/>
    </xf>
    <xf numFmtId="170" fontId="24" fillId="0" borderId="2" xfId="7" applyNumberFormat="1" applyFont="1" applyFill="1" applyBorder="1" applyAlignment="1">
      <alignment horizontal="center" vertical="center"/>
    </xf>
    <xf numFmtId="170" fontId="24" fillId="0" borderId="3" xfId="7" applyNumberFormat="1" applyFont="1" applyFill="1" applyBorder="1" applyAlignment="1">
      <alignment horizontal="center" vertical="center"/>
    </xf>
    <xf numFmtId="0" fontId="121" fillId="0" borderId="5" xfId="0" applyFont="1" applyFill="1" applyBorder="1" applyAlignment="1">
      <alignment horizontal="center" vertical="top" wrapText="1"/>
    </xf>
    <xf numFmtId="0" fontId="121" fillId="0" borderId="7" xfId="0" applyFont="1" applyFill="1" applyBorder="1" applyAlignment="1">
      <alignment horizontal="center" vertical="top" wrapText="1"/>
    </xf>
    <xf numFmtId="0" fontId="123" fillId="0" borderId="5" xfId="0" applyFont="1" applyFill="1" applyBorder="1" applyAlignment="1">
      <alignment horizontal="center" vertical="center" wrapText="1"/>
    </xf>
    <xf numFmtId="0" fontId="123" fillId="0" borderId="7" xfId="0" applyFont="1" applyFill="1" applyBorder="1" applyAlignment="1">
      <alignment horizontal="center" vertical="center" wrapText="1"/>
    </xf>
    <xf numFmtId="43" fontId="24" fillId="0" borderId="2" xfId="7" applyNumberFormat="1" applyFont="1" applyFill="1" applyBorder="1" applyAlignment="1">
      <alignment horizontal="center" vertical="center"/>
    </xf>
    <xf numFmtId="43" fontId="24" fillId="0" borderId="3" xfId="7" applyNumberFormat="1" applyFont="1" applyFill="1" applyBorder="1" applyAlignment="1">
      <alignment horizontal="center" vertical="center"/>
    </xf>
    <xf numFmtId="0" fontId="121" fillId="0" borderId="3" xfId="0" applyFont="1" applyFill="1" applyBorder="1" applyAlignment="1">
      <alignment horizontal="center" vertical="center" wrapText="1"/>
    </xf>
    <xf numFmtId="0" fontId="121" fillId="0" borderId="5" xfId="0" applyFont="1" applyFill="1" applyBorder="1" applyAlignment="1">
      <alignment horizontal="left" vertical="top" wrapText="1"/>
    </xf>
    <xf numFmtId="0" fontId="121" fillId="0" borderId="7" xfId="0" applyFont="1" applyFill="1" applyBorder="1" applyAlignment="1">
      <alignment horizontal="left" vertical="top" wrapText="1"/>
    </xf>
    <xf numFmtId="0" fontId="121" fillId="0" borderId="47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horizontal="center" vertical="top" wrapText="1"/>
    </xf>
    <xf numFmtId="0" fontId="23" fillId="0" borderId="47" xfId="0" applyFont="1" applyFill="1" applyBorder="1" applyAlignment="1">
      <alignment horizontal="center" vertical="top" wrapText="1"/>
    </xf>
    <xf numFmtId="170" fontId="24" fillId="0" borderId="47" xfId="7" applyNumberFormat="1" applyFont="1" applyFill="1" applyBorder="1" applyAlignment="1">
      <alignment horizontal="center" vertical="center"/>
    </xf>
    <xf numFmtId="170" fontId="24" fillId="0" borderId="4" xfId="7" applyNumberFormat="1" applyFont="1" applyFill="1" applyBorder="1" applyAlignment="1">
      <alignment horizontal="center" vertical="center"/>
    </xf>
    <xf numFmtId="0" fontId="121" fillId="0" borderId="5" xfId="0" applyFont="1" applyFill="1" applyBorder="1" applyAlignment="1">
      <alignment horizontal="center" wrapText="1"/>
    </xf>
    <xf numFmtId="0" fontId="121" fillId="0" borderId="7" xfId="0" applyFont="1" applyFill="1" applyBorder="1" applyAlignment="1">
      <alignment horizontal="center" wrapText="1"/>
    </xf>
    <xf numFmtId="0" fontId="121" fillId="0" borderId="47" xfId="0" applyFont="1" applyFill="1" applyBorder="1" applyAlignment="1">
      <alignment horizontal="center" wrapText="1"/>
    </xf>
    <xf numFmtId="0" fontId="121" fillId="0" borderId="3" xfId="0" applyFont="1" applyFill="1" applyBorder="1" applyAlignment="1">
      <alignment horizontal="center" wrapText="1"/>
    </xf>
    <xf numFmtId="0" fontId="121" fillId="0" borderId="4" xfId="0" applyFont="1" applyFill="1" applyBorder="1" applyAlignment="1">
      <alignment horizontal="center" wrapText="1"/>
    </xf>
    <xf numFmtId="0" fontId="121" fillId="0" borderId="2" xfId="0" applyFont="1" applyFill="1" applyBorder="1" applyAlignment="1">
      <alignment horizontal="center" vertical="top" wrapText="1"/>
    </xf>
    <xf numFmtId="0" fontId="121" fillId="0" borderId="3" xfId="0" applyFont="1" applyFill="1" applyBorder="1" applyAlignment="1">
      <alignment horizontal="center" vertical="top" wrapText="1"/>
    </xf>
    <xf numFmtId="0" fontId="121" fillId="0" borderId="4" xfId="0" applyFont="1" applyFill="1" applyBorder="1" applyAlignment="1">
      <alignment horizontal="center" vertical="top" wrapText="1"/>
    </xf>
    <xf numFmtId="0" fontId="121" fillId="0" borderId="1" xfId="0" applyFont="1" applyFill="1" applyBorder="1" applyAlignment="1">
      <alignment horizontal="center" wrapText="1"/>
    </xf>
    <xf numFmtId="0" fontId="24" fillId="0" borderId="5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wrapText="1"/>
    </xf>
    <xf numFmtId="0" fontId="24" fillId="0" borderId="4" xfId="0" applyFont="1" applyFill="1" applyBorder="1" applyAlignment="1">
      <alignment horizontal="center" wrapText="1"/>
    </xf>
    <xf numFmtId="170" fontId="121" fillId="0" borderId="2" xfId="7" applyNumberFormat="1" applyFont="1" applyFill="1" applyBorder="1" applyAlignment="1">
      <alignment horizontal="center" vertical="center" wrapText="1"/>
    </xf>
    <xf numFmtId="170" fontId="121" fillId="0" borderId="4" xfId="7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0" fontId="24" fillId="0" borderId="43" xfId="7" applyNumberFormat="1" applyFont="1" applyFill="1" applyBorder="1" applyAlignment="1">
      <alignment horizontal="center" vertical="center"/>
    </xf>
    <xf numFmtId="0" fontId="121" fillId="0" borderId="59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5" borderId="59" xfId="0" applyFont="1" applyFill="1" applyBorder="1" applyAlignment="1">
      <alignment horizontal="left" vertical="top" wrapText="1"/>
    </xf>
    <xf numFmtId="0" fontId="24" fillId="5" borderId="7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5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0" borderId="45" xfId="0" applyFont="1" applyBorder="1" applyAlignment="1">
      <alignment horizontal="left" vertical="top" wrapText="1"/>
    </xf>
    <xf numFmtId="0" fontId="24" fillId="0" borderId="44" xfId="0" applyFont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46" xfId="0" applyFont="1" applyFill="1" applyBorder="1" applyAlignment="1">
      <alignment horizontal="center" vertical="top" wrapText="1"/>
    </xf>
    <xf numFmtId="0" fontId="24" fillId="2" borderId="47" xfId="0" applyFont="1" applyFill="1" applyBorder="1" applyAlignment="1">
      <alignment horizontal="center" vertical="top" wrapText="1"/>
    </xf>
    <xf numFmtId="0" fontId="24" fillId="2" borderId="3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2" xfId="0" applyFont="1" applyFill="1" applyBorder="1" applyAlignment="1">
      <alignment horizontal="center" vertical="top" wrapText="1"/>
    </xf>
    <xf numFmtId="0" fontId="130" fillId="2" borderId="47" xfId="0" applyFont="1" applyFill="1" applyBorder="1" applyAlignment="1">
      <alignment horizontal="center" vertical="top" wrapText="1"/>
    </xf>
    <xf numFmtId="0" fontId="130" fillId="2" borderId="3" xfId="0" applyFont="1" applyFill="1" applyBorder="1" applyAlignment="1">
      <alignment horizontal="center" vertical="top" wrapText="1"/>
    </xf>
    <xf numFmtId="0" fontId="130" fillId="2" borderId="4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top" wrapText="1"/>
    </xf>
    <xf numFmtId="0" fontId="24" fillId="5" borderId="7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/>
    </xf>
    <xf numFmtId="0" fontId="24" fillId="0" borderId="7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165" fontId="24" fillId="5" borderId="47" xfId="5" applyNumberFormat="1" applyFont="1" applyFill="1" applyBorder="1" applyAlignment="1">
      <alignment horizontal="center" vertical="center"/>
    </xf>
    <xf numFmtId="165" fontId="24" fillId="5" borderId="3" xfId="5" applyNumberFormat="1" applyFont="1" applyFill="1" applyBorder="1" applyAlignment="1">
      <alignment horizontal="center" vertical="center"/>
    </xf>
    <xf numFmtId="165" fontId="24" fillId="5" borderId="4" xfId="5" applyNumberFormat="1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left" vertical="top" wrapText="1"/>
    </xf>
    <xf numFmtId="0" fontId="24" fillId="0" borderId="44" xfId="0" applyFont="1" applyFill="1" applyBorder="1" applyAlignment="1">
      <alignment horizontal="left" vertical="top" wrapText="1"/>
    </xf>
    <xf numFmtId="0" fontId="24" fillId="5" borderId="45" xfId="0" applyFont="1" applyFill="1" applyBorder="1" applyAlignment="1">
      <alignment horizontal="left" vertical="top" wrapText="1"/>
    </xf>
    <xf numFmtId="0" fontId="24" fillId="5" borderId="44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24" fillId="5" borderId="5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top" wrapText="1"/>
    </xf>
    <xf numFmtId="0" fontId="124" fillId="2" borderId="1" xfId="0" applyFont="1" applyFill="1" applyBorder="1" applyAlignment="1">
      <alignment horizontal="center" vertical="top" wrapText="1"/>
    </xf>
    <xf numFmtId="0" fontId="124" fillId="3" borderId="1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/>
    </xf>
    <xf numFmtId="0" fontId="24" fillId="5" borderId="47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4" fillId="5" borderId="0" xfId="0" applyFont="1" applyFill="1" applyAlignment="1">
      <alignment horizontal="center"/>
    </xf>
    <xf numFmtId="0" fontId="23" fillId="0" borderId="1" xfId="0" applyFont="1" applyBorder="1" applyAlignment="1">
      <alignment horizontal="left" vertical="top" wrapText="1"/>
    </xf>
    <xf numFmtId="0" fontId="24" fillId="2" borderId="45" xfId="0" applyFont="1" applyFill="1" applyBorder="1" applyAlignment="1">
      <alignment horizontal="left" vertical="top" wrapText="1"/>
    </xf>
    <xf numFmtId="0" fontId="24" fillId="2" borderId="4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2" borderId="45" xfId="0" applyFont="1" applyFill="1" applyBorder="1" applyAlignment="1">
      <alignment horizontal="center" vertical="top" wrapText="1"/>
    </xf>
    <xf numFmtId="0" fontId="24" fillId="2" borderId="44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0" fontId="24" fillId="2" borderId="6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5" borderId="5" xfId="11" applyFont="1" applyFill="1" applyBorder="1" applyAlignment="1">
      <alignment horizontal="left" vertical="top" wrapText="1"/>
    </xf>
    <xf numFmtId="0" fontId="24" fillId="5" borderId="7" xfId="11" applyFont="1" applyFill="1" applyBorder="1" applyAlignment="1">
      <alignment horizontal="left" vertical="top" wrapText="1"/>
    </xf>
    <xf numFmtId="0" fontId="24" fillId="0" borderId="1" xfId="11" applyFont="1" applyFill="1" applyBorder="1" applyAlignment="1">
      <alignment horizontal="left" vertical="top" wrapText="1"/>
    </xf>
    <xf numFmtId="0" fontId="24" fillId="0" borderId="8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166" fontId="24" fillId="0" borderId="0" xfId="5" applyNumberFormat="1" applyFont="1" applyFill="1" applyBorder="1" applyAlignment="1">
      <alignment horizontal="center" vertical="top"/>
    </xf>
    <xf numFmtId="166" fontId="24" fillId="0" borderId="8" xfId="5" applyNumberFormat="1" applyFont="1" applyFill="1" applyBorder="1" applyAlignment="1">
      <alignment horizontal="center" vertical="top"/>
    </xf>
    <xf numFmtId="0" fontId="24" fillId="5" borderId="48" xfId="0" applyFont="1" applyFill="1" applyBorder="1" applyAlignment="1">
      <alignment horizontal="center" vertical="top" wrapText="1"/>
    </xf>
    <xf numFmtId="0" fontId="24" fillId="5" borderId="49" xfId="0" applyFont="1" applyFill="1" applyBorder="1" applyAlignment="1">
      <alignment horizontal="center" vertical="top" wrapText="1"/>
    </xf>
    <xf numFmtId="0" fontId="24" fillId="0" borderId="49" xfId="0" applyFont="1" applyFill="1" applyBorder="1" applyAlignment="1">
      <alignment horizontal="center" vertical="top" wrapText="1"/>
    </xf>
    <xf numFmtId="0" fontId="24" fillId="0" borderId="50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vertical="top" wrapText="1"/>
    </xf>
    <xf numFmtId="0" fontId="24" fillId="0" borderId="7" xfId="0" applyFont="1" applyFill="1" applyBorder="1" applyAlignment="1">
      <alignment vertical="top" wrapText="1"/>
    </xf>
    <xf numFmtId="0" fontId="24" fillId="0" borderId="46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124" fillId="2" borderId="46" xfId="0" applyFont="1" applyFill="1" applyBorder="1" applyAlignment="1">
      <alignment horizontal="center" vertical="top" wrapText="1"/>
    </xf>
    <xf numFmtId="0" fontId="124" fillId="2" borderId="7" xfId="0" applyFont="1" applyFill="1" applyBorder="1" applyAlignment="1">
      <alignment horizontal="center" vertical="top" wrapText="1"/>
    </xf>
    <xf numFmtId="166" fontId="24" fillId="5" borderId="11" xfId="5" applyNumberFormat="1" applyFont="1" applyFill="1" applyBorder="1" applyAlignment="1">
      <alignment horizontal="center" vertical="top"/>
    </xf>
    <xf numFmtId="166" fontId="24" fillId="5" borderId="0" xfId="5" applyNumberFormat="1" applyFont="1" applyFill="1" applyBorder="1" applyAlignment="1">
      <alignment horizontal="center" vertical="top"/>
    </xf>
    <xf numFmtId="0" fontId="24" fillId="2" borderId="5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horizontal="center" wrapText="1"/>
    </xf>
    <xf numFmtId="0" fontId="23" fillId="0" borderId="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4" fillId="3" borderId="2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165" fontId="23" fillId="0" borderId="2" xfId="5" applyNumberFormat="1" applyFont="1" applyFill="1" applyBorder="1" applyAlignment="1">
      <alignment horizontal="center" vertical="center"/>
    </xf>
    <xf numFmtId="165" fontId="23" fillId="0" borderId="3" xfId="5" applyNumberFormat="1" applyFont="1" applyFill="1" applyBorder="1" applyAlignment="1">
      <alignment horizontal="center" vertical="center"/>
    </xf>
    <xf numFmtId="165" fontId="23" fillId="0" borderId="4" xfId="5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left" vertical="top" wrapText="1"/>
    </xf>
    <xf numFmtId="0" fontId="24" fillId="0" borderId="47" xfId="0" applyFont="1" applyFill="1" applyBorder="1" applyAlignment="1">
      <alignment horizontal="center" vertical="top" wrapText="1"/>
    </xf>
    <xf numFmtId="165" fontId="23" fillId="0" borderId="62" xfId="5" applyNumberFormat="1" applyFont="1" applyFill="1" applyBorder="1" applyAlignment="1">
      <alignment horizontal="center" vertical="center"/>
    </xf>
    <xf numFmtId="165" fontId="23" fillId="0" borderId="67" xfId="5" applyNumberFormat="1" applyFont="1" applyFill="1" applyBorder="1" applyAlignment="1">
      <alignment horizontal="center" vertical="center"/>
    </xf>
    <xf numFmtId="165" fontId="23" fillId="0" borderId="15" xfId="5" applyNumberFormat="1" applyFont="1" applyFill="1" applyBorder="1" applyAlignment="1">
      <alignment horizontal="center" vertical="center"/>
    </xf>
    <xf numFmtId="165" fontId="23" fillId="0" borderId="61" xfId="5" applyNumberFormat="1" applyFont="1" applyFill="1" applyBorder="1" applyAlignment="1">
      <alignment horizontal="center" vertical="center"/>
    </xf>
    <xf numFmtId="4" fontId="23" fillId="0" borderId="2" xfId="5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165" fontId="23" fillId="0" borderId="1" xfId="5" applyNumberFormat="1" applyFont="1" applyFill="1" applyBorder="1" applyAlignment="1">
      <alignment horizontal="center" vertical="center"/>
    </xf>
    <xf numFmtId="0" fontId="24" fillId="0" borderId="54" xfId="0" applyFont="1" applyFill="1" applyBorder="1" applyAlignment="1">
      <alignment horizontal="left" vertical="top" wrapText="1"/>
    </xf>
    <xf numFmtId="0" fontId="24" fillId="0" borderId="54" xfId="0" applyFont="1" applyFill="1" applyBorder="1" applyAlignment="1">
      <alignment horizontal="center" vertical="top" wrapText="1"/>
    </xf>
    <xf numFmtId="165" fontId="23" fillId="0" borderId="47" xfId="5" applyNumberFormat="1" applyFont="1" applyFill="1" applyBorder="1" applyAlignment="1">
      <alignment horizontal="center" vertical="center"/>
    </xf>
    <xf numFmtId="165" fontId="153" fillId="0" borderId="2" xfId="5" applyNumberFormat="1" applyFont="1" applyFill="1" applyBorder="1" applyAlignment="1">
      <alignment horizontal="center" vertical="center"/>
    </xf>
    <xf numFmtId="165" fontId="153" fillId="0" borderId="3" xfId="5" applyNumberFormat="1" applyFont="1" applyFill="1" applyBorder="1" applyAlignment="1">
      <alignment horizontal="center" vertical="center"/>
    </xf>
    <xf numFmtId="165" fontId="153" fillId="0" borderId="4" xfId="5" applyNumberFormat="1" applyFont="1" applyFill="1" applyBorder="1" applyAlignment="1">
      <alignment horizontal="center" vertical="center"/>
    </xf>
    <xf numFmtId="165" fontId="153" fillId="0" borderId="61" xfId="5" applyNumberFormat="1" applyFont="1" applyFill="1" applyBorder="1" applyAlignment="1">
      <alignment horizontal="center" vertical="center"/>
    </xf>
    <xf numFmtId="165" fontId="153" fillId="0" borderId="62" xfId="5" applyNumberFormat="1" applyFont="1" applyFill="1" applyBorder="1" applyAlignment="1">
      <alignment horizontal="center" vertical="center"/>
    </xf>
    <xf numFmtId="165" fontId="153" fillId="0" borderId="67" xfId="5" applyNumberFormat="1" applyFont="1" applyFill="1" applyBorder="1" applyAlignment="1">
      <alignment horizontal="center" vertical="center"/>
    </xf>
    <xf numFmtId="165" fontId="153" fillId="0" borderId="15" xfId="5" applyNumberFormat="1" applyFont="1" applyFill="1" applyBorder="1" applyAlignment="1">
      <alignment horizontal="center" vertical="center"/>
    </xf>
    <xf numFmtId="0" fontId="24" fillId="0" borderId="46" xfId="0" applyFont="1" applyFill="1" applyBorder="1" applyAlignment="1">
      <alignment horizontal="left" vertical="top" wrapText="1"/>
    </xf>
    <xf numFmtId="165" fontId="23" fillId="0" borderId="2" xfId="5" applyNumberFormat="1" applyFont="1" applyFill="1" applyBorder="1" applyAlignment="1">
      <alignment horizontal="center" vertical="top"/>
    </xf>
    <xf numFmtId="165" fontId="23" fillId="0" borderId="3" xfId="5" applyNumberFormat="1" applyFont="1" applyFill="1" applyBorder="1" applyAlignment="1">
      <alignment horizontal="center" vertical="top"/>
    </xf>
    <xf numFmtId="165" fontId="23" fillId="0" borderId="4" xfId="5" applyNumberFormat="1" applyFont="1" applyFill="1" applyBorder="1" applyAlignment="1">
      <alignment horizontal="center" vertical="top"/>
    </xf>
    <xf numFmtId="165" fontId="23" fillId="0" borderId="61" xfId="5" applyNumberFormat="1" applyFont="1" applyFill="1" applyBorder="1" applyAlignment="1">
      <alignment horizontal="center" vertical="top"/>
    </xf>
    <xf numFmtId="165" fontId="23" fillId="0" borderId="62" xfId="5" applyNumberFormat="1" applyFont="1" applyFill="1" applyBorder="1" applyAlignment="1">
      <alignment horizontal="center" vertical="top"/>
    </xf>
    <xf numFmtId="165" fontId="23" fillId="0" borderId="67" xfId="5" applyNumberFormat="1" applyFont="1" applyFill="1" applyBorder="1" applyAlignment="1">
      <alignment horizontal="center" vertical="top"/>
    </xf>
    <xf numFmtId="165" fontId="23" fillId="0" borderId="15" xfId="5" applyNumberFormat="1" applyFont="1" applyFill="1" applyBorder="1" applyAlignment="1">
      <alignment horizontal="center" vertical="top"/>
    </xf>
    <xf numFmtId="0" fontId="24" fillId="0" borderId="4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47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124" fillId="0" borderId="47" xfId="0" applyFont="1" applyFill="1" applyBorder="1" applyAlignment="1">
      <alignment horizontal="center" vertical="top" wrapText="1"/>
    </xf>
    <xf numFmtId="0" fontId="124" fillId="0" borderId="3" xfId="0" applyFont="1" applyFill="1" applyBorder="1" applyAlignment="1">
      <alignment horizontal="center" vertical="top" wrapText="1"/>
    </xf>
    <xf numFmtId="0" fontId="124" fillId="0" borderId="4" xfId="0" applyFont="1" applyFill="1" applyBorder="1" applyAlignment="1">
      <alignment horizontal="center" vertical="top" wrapText="1"/>
    </xf>
    <xf numFmtId="170" fontId="24" fillId="0" borderId="72" xfId="7" applyNumberFormat="1" applyFont="1" applyFill="1" applyBorder="1" applyAlignment="1">
      <alignment vertical="center"/>
    </xf>
    <xf numFmtId="170" fontId="128" fillId="0" borderId="1" xfId="7" applyNumberFormat="1" applyFont="1" applyFill="1" applyBorder="1" applyAlignment="1">
      <alignment horizontal="center" vertical="top"/>
    </xf>
    <xf numFmtId="166" fontId="24" fillId="0" borderId="62" xfId="0" applyNumberFormat="1" applyFont="1" applyFill="1" applyBorder="1" applyAlignment="1">
      <alignment vertical="center" wrapText="1"/>
    </xf>
    <xf numFmtId="166" fontId="24" fillId="0" borderId="61" xfId="0" applyNumberFormat="1" applyFont="1" applyFill="1" applyBorder="1" applyAlignment="1">
      <alignment vertical="center" wrapText="1"/>
    </xf>
    <xf numFmtId="165" fontId="24" fillId="0" borderId="1" xfId="5" applyNumberFormat="1" applyFont="1" applyFill="1" applyBorder="1" applyAlignment="1">
      <alignment vertical="center"/>
    </xf>
    <xf numFmtId="4" fontId="24" fillId="0" borderId="62" xfId="0" applyNumberFormat="1" applyFont="1" applyFill="1" applyBorder="1" applyAlignment="1">
      <alignment vertical="center" wrapText="1"/>
    </xf>
    <xf numFmtId="4" fontId="24" fillId="0" borderId="61" xfId="0" applyNumberFormat="1" applyFont="1" applyFill="1" applyBorder="1" applyAlignment="1">
      <alignment vertical="center" wrapText="1"/>
    </xf>
    <xf numFmtId="4" fontId="24" fillId="0" borderId="47" xfId="0" applyNumberFormat="1" applyFont="1" applyFill="1" applyBorder="1" applyAlignment="1">
      <alignment horizontal="right" vertical="center" wrapText="1"/>
    </xf>
    <xf numFmtId="1" fontId="24" fillId="0" borderId="1" xfId="0" applyNumberFormat="1" applyFont="1" applyFill="1" applyBorder="1" applyAlignment="1">
      <alignment horizontal="right" vertical="top" wrapText="1"/>
    </xf>
    <xf numFmtId="0" fontId="24" fillId="0" borderId="1" xfId="7" applyNumberFormat="1" applyFont="1" applyFill="1" applyBorder="1" applyAlignment="1">
      <alignment horizontal="center" wrapText="1"/>
    </xf>
    <xf numFmtId="0" fontId="124" fillId="0" borderId="1" xfId="7" applyNumberFormat="1" applyFont="1" applyFill="1" applyBorder="1" applyAlignment="1">
      <alignment horizontal="center" wrapText="1"/>
    </xf>
    <xf numFmtId="1" fontId="24" fillId="0" borderId="1" xfId="0" applyNumberFormat="1" applyFont="1" applyFill="1" applyBorder="1"/>
    <xf numFmtId="1" fontId="24" fillId="0" borderId="1" xfId="0" applyNumberFormat="1" applyFont="1" applyFill="1" applyBorder="1" applyAlignment="1">
      <alignment horizontal="right" vertical="center" wrapText="1"/>
    </xf>
    <xf numFmtId="1" fontId="24" fillId="0" borderId="1" xfId="0" applyNumberFormat="1" applyFont="1" applyFill="1" applyBorder="1" applyAlignment="1">
      <alignment horizontal="right" vertical="center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791" applyFont="1" applyFill="1" applyBorder="1" applyAlignment="1">
      <alignment horizontal="right" vertical="top" wrapText="1"/>
    </xf>
    <xf numFmtId="0" fontId="24" fillId="0" borderId="1" xfId="791" applyFont="1" applyFill="1" applyBorder="1"/>
    <xf numFmtId="0" fontId="23" fillId="0" borderId="1" xfId="0" applyFont="1" applyFill="1" applyBorder="1" applyAlignment="1">
      <alignment vertical="top" wrapText="1"/>
    </xf>
    <xf numFmtId="0" fontId="23" fillId="0" borderId="43" xfId="0" applyFont="1" applyFill="1" applyBorder="1" applyAlignment="1">
      <alignment horizontal="right" vertical="top" wrapText="1"/>
    </xf>
  </cellXfs>
  <cellStyles count="2648">
    <cellStyle name="_artabyuje" xfId="138"/>
    <cellStyle name="20% - Accent1 2" xfId="35"/>
    <cellStyle name="20% - Accent1 2 2" xfId="210"/>
    <cellStyle name="20% - Accent1 2 3" xfId="287"/>
    <cellStyle name="20% - Accent1 3" xfId="112"/>
    <cellStyle name="20% - Accent1 3 2" xfId="837"/>
    <cellStyle name="20% - Accent1 4" xfId="512"/>
    <cellStyle name="20% - Accent1 5" xfId="796"/>
    <cellStyle name="20% - Accent1 5 2" xfId="2392"/>
    <cellStyle name="20% - Accent1 5 3" xfId="2631"/>
    <cellStyle name="20% - Accent2 2" xfId="36"/>
    <cellStyle name="20% - Accent2 2 2" xfId="211"/>
    <cellStyle name="20% - Accent2 2 3" xfId="291"/>
    <cellStyle name="20% - Accent2 3" xfId="116"/>
    <cellStyle name="20% - Accent2 4" xfId="516"/>
    <cellStyle name="20% - Accent2 5" xfId="797"/>
    <cellStyle name="20% - Accent2 5 2" xfId="2393"/>
    <cellStyle name="20% - Accent2 5 3" xfId="2632"/>
    <cellStyle name="20% - Accent3 2" xfId="37"/>
    <cellStyle name="20% - Accent3 2 2" xfId="212"/>
    <cellStyle name="20% - Accent3 2 3" xfId="295"/>
    <cellStyle name="20% - Accent3 3" xfId="120"/>
    <cellStyle name="20% - Accent3 4" xfId="520"/>
    <cellStyle name="20% - Accent3 5" xfId="798"/>
    <cellStyle name="20% - Accent3 5 2" xfId="2394"/>
    <cellStyle name="20% - Accent3 5 3" xfId="2633"/>
    <cellStyle name="20% - Accent4 2" xfId="38"/>
    <cellStyle name="20% - Accent4 2 2" xfId="213"/>
    <cellStyle name="20% - Accent4 2 3" xfId="299"/>
    <cellStyle name="20% - Accent4 3" xfId="124"/>
    <cellStyle name="20% - Accent4 4" xfId="524"/>
    <cellStyle name="20% - Accent4 5" xfId="799"/>
    <cellStyle name="20% - Accent4 5 2" xfId="2395"/>
    <cellStyle name="20% - Accent4 5 3" xfId="2634"/>
    <cellStyle name="20% - Accent5 2" xfId="39"/>
    <cellStyle name="20% - Accent5 2 2" xfId="214"/>
    <cellStyle name="20% - Accent5 2 3" xfId="303"/>
    <cellStyle name="20% - Accent5 3" xfId="128"/>
    <cellStyle name="20% - Accent5 4" xfId="528"/>
    <cellStyle name="20% - Accent5 5" xfId="800"/>
    <cellStyle name="20% - Accent5 5 2" xfId="2396"/>
    <cellStyle name="20% - Accent5 5 3" xfId="2635"/>
    <cellStyle name="20% - Accent6 2" xfId="40"/>
    <cellStyle name="20% - Accent6 2 2" xfId="215"/>
    <cellStyle name="20% - Accent6 2 3" xfId="307"/>
    <cellStyle name="20% - Accent6 3" xfId="132"/>
    <cellStyle name="20% - Accent6 4" xfId="532"/>
    <cellStyle name="20% - Accent6 5" xfId="801"/>
    <cellStyle name="20% - Accent6 5 2" xfId="2397"/>
    <cellStyle name="20% - Accent6 5 3" xfId="2636"/>
    <cellStyle name="20% - Акцент1" xfId="139"/>
    <cellStyle name="20% - Акцент2" xfId="140"/>
    <cellStyle name="20% - Акцент3" xfId="141"/>
    <cellStyle name="20% - Акцент4" xfId="142"/>
    <cellStyle name="20% - Акцент5" xfId="143"/>
    <cellStyle name="20% - Акцент6" xfId="144"/>
    <cellStyle name="40% - Accent1 2" xfId="41"/>
    <cellStyle name="40% - Accent1 2 2" xfId="216"/>
    <cellStyle name="40% - Accent1 2 3" xfId="288"/>
    <cellStyle name="40% - Accent1 3" xfId="113"/>
    <cellStyle name="40% - Accent1 4" xfId="513"/>
    <cellStyle name="40% - Accent1 5" xfId="802"/>
    <cellStyle name="40% - Accent1 5 2" xfId="2398"/>
    <cellStyle name="40% - Accent1 5 3" xfId="2637"/>
    <cellStyle name="40% - Accent2 2" xfId="42"/>
    <cellStyle name="40% - Accent2 2 2" xfId="217"/>
    <cellStyle name="40% - Accent2 2 3" xfId="292"/>
    <cellStyle name="40% - Accent2 3" xfId="117"/>
    <cellStyle name="40% - Accent2 4" xfId="517"/>
    <cellStyle name="40% - Accent2 5" xfId="803"/>
    <cellStyle name="40% - Accent2 5 2" xfId="2399"/>
    <cellStyle name="40% - Accent2 5 3" xfId="2638"/>
    <cellStyle name="40% - Accent3 2" xfId="43"/>
    <cellStyle name="40% - Accent3 2 2" xfId="218"/>
    <cellStyle name="40% - Accent3 2 3" xfId="296"/>
    <cellStyle name="40% - Accent3 3" xfId="121"/>
    <cellStyle name="40% - Accent3 4" xfId="521"/>
    <cellStyle name="40% - Accent3 5" xfId="804"/>
    <cellStyle name="40% - Accent3 5 2" xfId="2400"/>
    <cellStyle name="40% - Accent3 5 3" xfId="2639"/>
    <cellStyle name="40% - Accent4 2" xfId="44"/>
    <cellStyle name="40% - Accent4 2 2" xfId="219"/>
    <cellStyle name="40% - Accent4 2 3" xfId="300"/>
    <cellStyle name="40% - Accent4 3" xfId="125"/>
    <cellStyle name="40% - Accent4 4" xfId="525"/>
    <cellStyle name="40% - Accent4 5" xfId="805"/>
    <cellStyle name="40% - Accent4 5 2" xfId="2401"/>
    <cellStyle name="40% - Accent4 5 3" xfId="2640"/>
    <cellStyle name="40% - Accent5 2" xfId="45"/>
    <cellStyle name="40% - Accent5 2 2" xfId="220"/>
    <cellStyle name="40% - Accent5 2 3" xfId="304"/>
    <cellStyle name="40% - Accent5 3" xfId="129"/>
    <cellStyle name="40% - Accent5 4" xfId="529"/>
    <cellStyle name="40% - Accent5 5" xfId="806"/>
    <cellStyle name="40% - Accent5 5 2" xfId="2402"/>
    <cellStyle name="40% - Accent5 5 3" xfId="2641"/>
    <cellStyle name="40% - Accent6 2" xfId="46"/>
    <cellStyle name="40% - Accent6 2 2" xfId="221"/>
    <cellStyle name="40% - Accent6 2 3" xfId="308"/>
    <cellStyle name="40% - Accent6 3" xfId="133"/>
    <cellStyle name="40% - Accent6 4" xfId="533"/>
    <cellStyle name="40% - Accent6 5" xfId="807"/>
    <cellStyle name="40% - Accent6 5 2" xfId="2403"/>
    <cellStyle name="40% - Accent6 5 3" xfId="2642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47"/>
    <cellStyle name="60% - Accent1 2 2" xfId="222"/>
    <cellStyle name="60% - Accent1 2 3" xfId="289"/>
    <cellStyle name="60% - Accent1 3" xfId="114"/>
    <cellStyle name="60% - Accent1 4" xfId="514"/>
    <cellStyle name="60% - Accent1 5" xfId="808"/>
    <cellStyle name="60% - Accent2 2" xfId="48"/>
    <cellStyle name="60% - Accent2 2 2" xfId="223"/>
    <cellStyle name="60% - Accent2 2 3" xfId="293"/>
    <cellStyle name="60% - Accent2 3" xfId="118"/>
    <cellStyle name="60% - Accent2 4" xfId="518"/>
    <cellStyle name="60% - Accent2 5" xfId="809"/>
    <cellStyle name="60% - Accent3 2" xfId="49"/>
    <cellStyle name="60% - Accent3 2 2" xfId="224"/>
    <cellStyle name="60% - Accent3 2 3" xfId="297"/>
    <cellStyle name="60% - Accent3 3" xfId="122"/>
    <cellStyle name="60% - Accent3 4" xfId="522"/>
    <cellStyle name="60% - Accent3 5" xfId="810"/>
    <cellStyle name="60% - Accent4 2" xfId="50"/>
    <cellStyle name="60% - Accent4 2 2" xfId="225"/>
    <cellStyle name="60% - Accent4 2 3" xfId="301"/>
    <cellStyle name="60% - Accent4 3" xfId="126"/>
    <cellStyle name="60% - Accent4 4" xfId="526"/>
    <cellStyle name="60% - Accent4 5" xfId="811"/>
    <cellStyle name="60% - Accent5 2" xfId="51"/>
    <cellStyle name="60% - Accent5 2 2" xfId="226"/>
    <cellStyle name="60% - Accent5 2 3" xfId="305"/>
    <cellStyle name="60% - Accent5 3" xfId="130"/>
    <cellStyle name="60% - Accent5 4" xfId="530"/>
    <cellStyle name="60% - Accent5 5" xfId="812"/>
    <cellStyle name="60% - Accent6 2" xfId="52"/>
    <cellStyle name="60% - Accent6 2 2" xfId="227"/>
    <cellStyle name="60% - Accent6 2 3" xfId="309"/>
    <cellStyle name="60% - Accent6 3" xfId="134"/>
    <cellStyle name="60% - Accent6 4" xfId="534"/>
    <cellStyle name="60% - Accent6 5" xfId="813"/>
    <cellStyle name="60% - Акцент1" xfId="151"/>
    <cellStyle name="60% - Акцент2" xfId="152"/>
    <cellStyle name="60% - Акцент3" xfId="153"/>
    <cellStyle name="60% - Акцент4" xfId="154"/>
    <cellStyle name="60% - Акцент5" xfId="155"/>
    <cellStyle name="60% - Акцент6" xfId="156"/>
    <cellStyle name="Accent1 2" xfId="53"/>
    <cellStyle name="Accent1 2 2" xfId="228"/>
    <cellStyle name="Accent1 2 3" xfId="286"/>
    <cellStyle name="Accent1 3" xfId="111"/>
    <cellStyle name="Accent1 4" xfId="511"/>
    <cellStyle name="Accent1 5" xfId="814"/>
    <cellStyle name="Accent2 2" xfId="54"/>
    <cellStyle name="Accent2 2 2" xfId="229"/>
    <cellStyle name="Accent2 2 3" xfId="290"/>
    <cellStyle name="Accent2 3" xfId="115"/>
    <cellStyle name="Accent2 4" xfId="515"/>
    <cellStyle name="Accent2 5" xfId="815"/>
    <cellStyle name="Accent3 2" xfId="55"/>
    <cellStyle name="Accent3 2 2" xfId="230"/>
    <cellStyle name="Accent3 2 3" xfId="294"/>
    <cellStyle name="Accent3 3" xfId="119"/>
    <cellStyle name="Accent3 4" xfId="519"/>
    <cellStyle name="Accent3 5" xfId="816"/>
    <cellStyle name="Accent4 2" xfId="56"/>
    <cellStyle name="Accent4 2 2" xfId="231"/>
    <cellStyle name="Accent4 2 3" xfId="298"/>
    <cellStyle name="Accent4 3" xfId="123"/>
    <cellStyle name="Accent4 4" xfId="523"/>
    <cellStyle name="Accent4 5" xfId="817"/>
    <cellStyle name="Accent5 2" xfId="57"/>
    <cellStyle name="Accent5 2 2" xfId="232"/>
    <cellStyle name="Accent5 2 3" xfId="302"/>
    <cellStyle name="Accent5 3" xfId="127"/>
    <cellStyle name="Accent5 4" xfId="527"/>
    <cellStyle name="Accent5 5" xfId="818"/>
    <cellStyle name="Accent6 2" xfId="58"/>
    <cellStyle name="Accent6 2 2" xfId="233"/>
    <cellStyle name="Accent6 2 3" xfId="306"/>
    <cellStyle name="Accent6 3" xfId="131"/>
    <cellStyle name="Accent6 4" xfId="531"/>
    <cellStyle name="Accent6 5" xfId="819"/>
    <cellStyle name="Bad 2" xfId="59"/>
    <cellStyle name="Bad 2 2" xfId="234"/>
    <cellStyle name="Bad 2 3" xfId="275"/>
    <cellStyle name="Bad 3" xfId="100"/>
    <cellStyle name="Bad 4" xfId="501"/>
    <cellStyle name="Bad 5" xfId="820"/>
    <cellStyle name="Calculation 2" xfId="60"/>
    <cellStyle name="Calculation 2 10" xfId="386"/>
    <cellStyle name="Calculation 2 10 2" xfId="724"/>
    <cellStyle name="Calculation 2 10 2 2" xfId="1658"/>
    <cellStyle name="Calculation 2 10 2 3" xfId="1215"/>
    <cellStyle name="Calculation 2 10 2 4" xfId="2103"/>
    <cellStyle name="Calculation 2 10 3" xfId="665"/>
    <cellStyle name="Calculation 2 10 3 2" xfId="1599"/>
    <cellStyle name="Calculation 2 10 3 3" xfId="1156"/>
    <cellStyle name="Calculation 2 10 3 4" xfId="2099"/>
    <cellStyle name="Calculation 2 10 4" xfId="1361"/>
    <cellStyle name="Calculation 2 10 5" xfId="919"/>
    <cellStyle name="Calculation 2 10 6" xfId="1923"/>
    <cellStyle name="Calculation 2 11" xfId="391"/>
    <cellStyle name="Calculation 2 11 2" xfId="729"/>
    <cellStyle name="Calculation 2 11 2 2" xfId="1663"/>
    <cellStyle name="Calculation 2 11 2 3" xfId="1220"/>
    <cellStyle name="Calculation 2 11 2 4" xfId="2108"/>
    <cellStyle name="Calculation 2 11 3" xfId="598"/>
    <cellStyle name="Calculation 2 11 3 2" xfId="1533"/>
    <cellStyle name="Calculation 2 11 3 3" xfId="1090"/>
    <cellStyle name="Calculation 2 11 3 4" xfId="2057"/>
    <cellStyle name="Calculation 2 11 4" xfId="1366"/>
    <cellStyle name="Calculation 2 11 5" xfId="924"/>
    <cellStyle name="Calculation 2 11 6" xfId="1922"/>
    <cellStyle name="Calculation 2 12" xfId="411"/>
    <cellStyle name="Calculation 2 12 2" xfId="747"/>
    <cellStyle name="Calculation 2 12 2 2" xfId="1681"/>
    <cellStyle name="Calculation 2 12 2 3" xfId="1238"/>
    <cellStyle name="Calculation 2 12 2 4" xfId="2126"/>
    <cellStyle name="Calculation 2 12 3" xfId="621"/>
    <cellStyle name="Calculation 2 12 3 2" xfId="1555"/>
    <cellStyle name="Calculation 2 12 3 3" xfId="1112"/>
    <cellStyle name="Calculation 2 12 3 4" xfId="2071"/>
    <cellStyle name="Calculation 2 12 4" xfId="1386"/>
    <cellStyle name="Calculation 2 12 5" xfId="944"/>
    <cellStyle name="Calculation 2 12 6" xfId="1789"/>
    <cellStyle name="Calculation 2 13" xfId="406"/>
    <cellStyle name="Calculation 2 13 2" xfId="742"/>
    <cellStyle name="Calculation 2 13 2 2" xfId="1676"/>
    <cellStyle name="Calculation 2 13 2 3" xfId="1233"/>
    <cellStyle name="Calculation 2 13 2 4" xfId="2121"/>
    <cellStyle name="Calculation 2 13 3" xfId="589"/>
    <cellStyle name="Calculation 2 13 3 2" xfId="1524"/>
    <cellStyle name="Calculation 2 13 3 3" xfId="1081"/>
    <cellStyle name="Calculation 2 13 3 4" xfId="2052"/>
    <cellStyle name="Calculation 2 13 4" xfId="1381"/>
    <cellStyle name="Calculation 2 13 5" xfId="939"/>
    <cellStyle name="Calculation 2 13 6" xfId="1812"/>
    <cellStyle name="Calculation 2 14" xfId="668"/>
    <cellStyle name="Calculation 2 14 2" xfId="1602"/>
    <cellStyle name="Calculation 2 14 3" xfId="1159"/>
    <cellStyle name="Calculation 2 14 4" xfId="2102"/>
    <cellStyle name="Calculation 2 15" xfId="582"/>
    <cellStyle name="Calculation 2 15 2" xfId="1517"/>
    <cellStyle name="Calculation 2 15 3" xfId="1074"/>
    <cellStyle name="Calculation 2 15 4" xfId="2046"/>
    <cellStyle name="Calculation 2 16" xfId="1308"/>
    <cellStyle name="Calculation 2 17" xfId="868"/>
    <cellStyle name="Calculation 2 18" xfId="1950"/>
    <cellStyle name="Calculation 2 2" xfId="235"/>
    <cellStyle name="Calculation 2 2 2" xfId="592"/>
    <cellStyle name="Calculation 2 2 2 2" xfId="1527"/>
    <cellStyle name="Calculation 2 2 2 3" xfId="1084"/>
    <cellStyle name="Calculation 2 2 2 4" xfId="2055"/>
    <cellStyle name="Calculation 2 2 3" xfId="564"/>
    <cellStyle name="Calculation 2 2 3 2" xfId="1499"/>
    <cellStyle name="Calculation 2 2 3 3" xfId="1056"/>
    <cellStyle name="Calculation 2 2 3 4" xfId="2031"/>
    <cellStyle name="Calculation 2 2 4" xfId="1332"/>
    <cellStyle name="Calculation 2 2 5" xfId="890"/>
    <cellStyle name="Calculation 2 2 6" xfId="1804"/>
    <cellStyle name="Calculation 2 3" xfId="279"/>
    <cellStyle name="Calculation 2 4" xfId="343"/>
    <cellStyle name="Calculation 2 4 2" xfId="583"/>
    <cellStyle name="Calculation 2 4 2 2" xfId="1518"/>
    <cellStyle name="Calculation 2 4 2 3" xfId="1075"/>
    <cellStyle name="Calculation 2 4 2 4" xfId="2047"/>
    <cellStyle name="Calculation 2 4 3" xfId="593"/>
    <cellStyle name="Calculation 2 4 3 2" xfId="1528"/>
    <cellStyle name="Calculation 2 4 3 3" xfId="1085"/>
    <cellStyle name="Calculation 2 4 3 4" xfId="2056"/>
    <cellStyle name="Calculation 2 4 4" xfId="1345"/>
    <cellStyle name="Calculation 2 4 5" xfId="903"/>
    <cellStyle name="Calculation 2 4 6" xfId="1772"/>
    <cellStyle name="Calculation 2 5" xfId="393"/>
    <cellStyle name="Calculation 2 5 2" xfId="731"/>
    <cellStyle name="Calculation 2 5 2 2" xfId="1665"/>
    <cellStyle name="Calculation 2 5 2 3" xfId="1222"/>
    <cellStyle name="Calculation 2 5 2 4" xfId="2110"/>
    <cellStyle name="Calculation 2 5 3" xfId="633"/>
    <cellStyle name="Calculation 2 5 3 2" xfId="1567"/>
    <cellStyle name="Calculation 2 5 3 3" xfId="1124"/>
    <cellStyle name="Calculation 2 5 3 4" xfId="2083"/>
    <cellStyle name="Calculation 2 5 4" xfId="1368"/>
    <cellStyle name="Calculation 2 5 5" xfId="926"/>
    <cellStyle name="Calculation 2 5 6" xfId="1918"/>
    <cellStyle name="Calculation 2 6" xfId="409"/>
    <cellStyle name="Calculation 2 6 2" xfId="745"/>
    <cellStyle name="Calculation 2 6 2 2" xfId="1679"/>
    <cellStyle name="Calculation 2 6 2 3" xfId="1236"/>
    <cellStyle name="Calculation 2 6 2 4" xfId="2124"/>
    <cellStyle name="Calculation 2 6 3" xfId="617"/>
    <cellStyle name="Calculation 2 6 3 2" xfId="1551"/>
    <cellStyle name="Calculation 2 6 3 3" xfId="1108"/>
    <cellStyle name="Calculation 2 6 3 4" xfId="2067"/>
    <cellStyle name="Calculation 2 6 4" xfId="1384"/>
    <cellStyle name="Calculation 2 6 5" xfId="942"/>
    <cellStyle name="Calculation 2 6 6" xfId="1763"/>
    <cellStyle name="Calculation 2 7" xfId="408"/>
    <cellStyle name="Calculation 2 7 2" xfId="744"/>
    <cellStyle name="Calculation 2 7 2 2" xfId="1678"/>
    <cellStyle name="Calculation 2 7 2 3" xfId="1235"/>
    <cellStyle name="Calculation 2 7 2 4" xfId="2123"/>
    <cellStyle name="Calculation 2 7 3" xfId="666"/>
    <cellStyle name="Calculation 2 7 3 2" xfId="1600"/>
    <cellStyle name="Calculation 2 7 3 3" xfId="1157"/>
    <cellStyle name="Calculation 2 7 3 4" xfId="2100"/>
    <cellStyle name="Calculation 2 7 4" xfId="1383"/>
    <cellStyle name="Calculation 2 7 5" xfId="941"/>
    <cellStyle name="Calculation 2 7 6" xfId="1884"/>
    <cellStyle name="Calculation 2 8" xfId="421"/>
    <cellStyle name="Calculation 2 8 2" xfId="752"/>
    <cellStyle name="Calculation 2 8 2 2" xfId="1686"/>
    <cellStyle name="Calculation 2 8 2 3" xfId="1243"/>
    <cellStyle name="Calculation 2 8 2 4" xfId="2131"/>
    <cellStyle name="Calculation 2 8 3" xfId="536"/>
    <cellStyle name="Calculation 2 8 3 2" xfId="1471"/>
    <cellStyle name="Calculation 2 8 3 3" xfId="1028"/>
    <cellStyle name="Calculation 2 8 3 4" xfId="1889"/>
    <cellStyle name="Calculation 2 8 4" xfId="1396"/>
    <cellStyle name="Calculation 2 8 5" xfId="954"/>
    <cellStyle name="Calculation 2 8 6" xfId="1787"/>
    <cellStyle name="Calculation 2 9" xfId="423"/>
    <cellStyle name="Calculation 2 9 2" xfId="754"/>
    <cellStyle name="Calculation 2 9 2 2" xfId="1688"/>
    <cellStyle name="Calculation 2 9 2 3" xfId="1245"/>
    <cellStyle name="Calculation 2 9 2 4" xfId="2133"/>
    <cellStyle name="Calculation 2 9 3" xfId="775"/>
    <cellStyle name="Calculation 2 9 3 2" xfId="1709"/>
    <cellStyle name="Calculation 2 9 3 3" xfId="1266"/>
    <cellStyle name="Calculation 2 9 3 4" xfId="2154"/>
    <cellStyle name="Calculation 2 9 4" xfId="1398"/>
    <cellStyle name="Calculation 2 9 5" xfId="956"/>
    <cellStyle name="Calculation 2 9 6" xfId="1890"/>
    <cellStyle name="Calculation 3" xfId="104"/>
    <cellStyle name="Calculation 4" xfId="505"/>
    <cellStyle name="Calculation 5" xfId="821"/>
    <cellStyle name="Check Cell 2" xfId="61"/>
    <cellStyle name="Check Cell 2 2" xfId="236"/>
    <cellStyle name="Check Cell 2 3" xfId="281"/>
    <cellStyle name="Check Cell 3" xfId="106"/>
    <cellStyle name="Check Cell 4" xfId="507"/>
    <cellStyle name="Check Cell 5" xfId="822"/>
    <cellStyle name="Comma" xfId="7" builtinId="3"/>
    <cellStyle name="Comma 10" xfId="310"/>
    <cellStyle name="Comma 11" xfId="344"/>
    <cellStyle name="Comma 11 2" xfId="478"/>
    <cellStyle name="Comma 11 2 2" xfId="708"/>
    <cellStyle name="Comma 11 2 2 2" xfId="1642"/>
    <cellStyle name="Comma 11 2 2 3" xfId="1199"/>
    <cellStyle name="Comma 11 2 2 4" xfId="1999"/>
    <cellStyle name="Comma 11 2 2 5" xfId="2372"/>
    <cellStyle name="Comma 11 2 2 6" xfId="2611"/>
    <cellStyle name="Comma 11 2 3" xfId="1453"/>
    <cellStyle name="Comma 11 2 4" xfId="1011"/>
    <cellStyle name="Comma 11 2 5" xfId="1868"/>
    <cellStyle name="Comma 11 2 6" xfId="2263"/>
    <cellStyle name="Comma 11 2 7" xfId="2502"/>
    <cellStyle name="Comma 11 3" xfId="637"/>
    <cellStyle name="Comma 11 3 2" xfId="1571"/>
    <cellStyle name="Comma 11 3 3" xfId="1128"/>
    <cellStyle name="Comma 11 3 4" xfId="1940"/>
    <cellStyle name="Comma 11 3 5" xfId="2317"/>
    <cellStyle name="Comma 11 3 6" xfId="2556"/>
    <cellStyle name="Comma 11 4" xfId="1346"/>
    <cellStyle name="Comma 11 5" xfId="904"/>
    <cellStyle name="Comma 11 6" xfId="1800"/>
    <cellStyle name="Comma 11 7" xfId="2208"/>
    <cellStyle name="Comma 11 8" xfId="2447"/>
    <cellStyle name="Comma 12" xfId="380"/>
    <cellStyle name="Comma 12 2" xfId="483"/>
    <cellStyle name="Comma 12 2 2" xfId="713"/>
    <cellStyle name="Comma 12 2 2 2" xfId="1647"/>
    <cellStyle name="Comma 12 2 2 3" xfId="1204"/>
    <cellStyle name="Comma 12 2 2 4" xfId="2004"/>
    <cellStyle name="Comma 12 2 2 5" xfId="2377"/>
    <cellStyle name="Comma 12 2 2 6" xfId="2616"/>
    <cellStyle name="Comma 12 2 3" xfId="1458"/>
    <cellStyle name="Comma 12 2 4" xfId="1016"/>
    <cellStyle name="Comma 12 2 5" xfId="1873"/>
    <cellStyle name="Comma 12 2 6" xfId="2268"/>
    <cellStyle name="Comma 12 2 7" xfId="2507"/>
    <cellStyle name="Comma 12 3" xfId="646"/>
    <cellStyle name="Comma 12 3 2" xfId="1580"/>
    <cellStyle name="Comma 12 3 3" xfId="1137"/>
    <cellStyle name="Comma 12 3 4" xfId="1945"/>
    <cellStyle name="Comma 12 3 5" xfId="2322"/>
    <cellStyle name="Comma 12 3 6" xfId="2561"/>
    <cellStyle name="Comma 12 4" xfId="1355"/>
    <cellStyle name="Comma 12 5" xfId="913"/>
    <cellStyle name="Comma 12 6" xfId="1809"/>
    <cellStyle name="Comma 12 7" xfId="2213"/>
    <cellStyle name="Comma 12 8" xfId="2452"/>
    <cellStyle name="Comma 13" xfId="792"/>
    <cellStyle name="Comma 13 2" xfId="1726"/>
    <cellStyle name="Comma 13 3" xfId="1283"/>
    <cellStyle name="Comma 13 4" xfId="2024"/>
    <cellStyle name="Comma 13 5" xfId="2389"/>
    <cellStyle name="Comma 13 6" xfId="2628"/>
    <cellStyle name="Comma 14" xfId="439"/>
    <cellStyle name="Comma 14 2" xfId="669"/>
    <cellStyle name="Comma 14 2 2" xfId="1603"/>
    <cellStyle name="Comma 14 2 3" xfId="1160"/>
    <cellStyle name="Comma 14 2 4" xfId="1960"/>
    <cellStyle name="Comma 14 2 5" xfId="2333"/>
    <cellStyle name="Comma 14 2 6" xfId="2572"/>
    <cellStyle name="Comma 14 3" xfId="1414"/>
    <cellStyle name="Comma 14 4" xfId="972"/>
    <cellStyle name="Comma 14 5" xfId="1829"/>
    <cellStyle name="Comma 14 6" xfId="2224"/>
    <cellStyle name="Comma 14 7" xfId="2463"/>
    <cellStyle name="Comma 15" xfId="823"/>
    <cellStyle name="Comma 15 2" xfId="2404"/>
    <cellStyle name="Comma 15 3" xfId="2643"/>
    <cellStyle name="Comma 16" xfId="2407"/>
    <cellStyle name="Comma 2" xfId="9"/>
    <cellStyle name="Comma 2 10" xfId="1287"/>
    <cellStyle name="Comma 2 11" xfId="847"/>
    <cellStyle name="Comma 2 12" xfId="1730"/>
    <cellStyle name="Comma 2 13" xfId="2171"/>
    <cellStyle name="Comma 2 14" xfId="2410"/>
    <cellStyle name="Comma 2 15" xfId="2646"/>
    <cellStyle name="Comma 2 2" xfId="63"/>
    <cellStyle name="Comma 2 2 2" xfId="157"/>
    <cellStyle name="Comma 2 2 2 2" xfId="345"/>
    <cellStyle name="Comma 2 2 3" xfId="346"/>
    <cellStyle name="Comma 2 3" xfId="62"/>
    <cellStyle name="Comma 2 3 2" xfId="237"/>
    <cellStyle name="Comma 2 3 2 2" xfId="347"/>
    <cellStyle name="Comma 2 3 3" xfId="311"/>
    <cellStyle name="Comma 2 4" xfId="158"/>
    <cellStyle name="Comma 2 4 2" xfId="312"/>
    <cellStyle name="Comma 2 5" xfId="159"/>
    <cellStyle name="Comma 2 6" xfId="385"/>
    <cellStyle name="Comma 2 6 2" xfId="485"/>
    <cellStyle name="Comma 2 6 2 2" xfId="715"/>
    <cellStyle name="Comma 2 6 2 2 2" xfId="1649"/>
    <cellStyle name="Comma 2 6 2 2 3" xfId="1206"/>
    <cellStyle name="Comma 2 6 2 2 4" xfId="2006"/>
    <cellStyle name="Comma 2 6 2 2 5" xfId="2379"/>
    <cellStyle name="Comma 2 6 2 2 6" xfId="2618"/>
    <cellStyle name="Comma 2 6 2 3" xfId="1460"/>
    <cellStyle name="Comma 2 6 2 4" xfId="1018"/>
    <cellStyle name="Comma 2 6 2 5" xfId="1875"/>
    <cellStyle name="Comma 2 6 2 6" xfId="2270"/>
    <cellStyle name="Comma 2 6 2 7" xfId="2509"/>
    <cellStyle name="Comma 2 6 3" xfId="648"/>
    <cellStyle name="Comma 2 6 3 2" xfId="1582"/>
    <cellStyle name="Comma 2 6 3 3" xfId="1139"/>
    <cellStyle name="Comma 2 6 3 4" xfId="1947"/>
    <cellStyle name="Comma 2 6 3 5" xfId="2324"/>
    <cellStyle name="Comma 2 6 3 6" xfId="2563"/>
    <cellStyle name="Comma 2 6 4" xfId="1360"/>
    <cellStyle name="Comma 2 6 5" xfId="918"/>
    <cellStyle name="Comma 2 6 6" xfId="1811"/>
    <cellStyle name="Comma 2 6 7" xfId="2215"/>
    <cellStyle name="Comma 2 6 8" xfId="2454"/>
    <cellStyle name="Comma 2 7" xfId="33"/>
    <cellStyle name="Comma 2 7 2" xfId="461"/>
    <cellStyle name="Comma 2 7 2 2" xfId="691"/>
    <cellStyle name="Comma 2 7 2 2 2" xfId="1625"/>
    <cellStyle name="Comma 2 7 2 2 3" xfId="1182"/>
    <cellStyle name="Comma 2 7 2 2 4" xfId="1982"/>
    <cellStyle name="Comma 2 7 2 2 5" xfId="2355"/>
    <cellStyle name="Comma 2 7 2 2 6" xfId="2594"/>
    <cellStyle name="Comma 2 7 2 3" xfId="1436"/>
    <cellStyle name="Comma 2 7 2 4" xfId="994"/>
    <cellStyle name="Comma 2 7 2 5" xfId="1851"/>
    <cellStyle name="Comma 2 7 2 6" xfId="2246"/>
    <cellStyle name="Comma 2 7 2 7" xfId="2485"/>
    <cellStyle name="Comma 2 7 3" xfId="560"/>
    <cellStyle name="Comma 2 7 3 2" xfId="1495"/>
    <cellStyle name="Comma 2 7 3 3" xfId="1052"/>
    <cellStyle name="Comma 2 7 3 4" xfId="1913"/>
    <cellStyle name="Comma 2 7 3 5" xfId="2300"/>
    <cellStyle name="Comma 2 7 3 6" xfId="2539"/>
    <cellStyle name="Comma 2 7 4" xfId="1307"/>
    <cellStyle name="Comma 2 7 5" xfId="867"/>
    <cellStyle name="Comma 2 7 6" xfId="1750"/>
    <cellStyle name="Comma 2 7 7" xfId="2191"/>
    <cellStyle name="Comma 2 7 8" xfId="2430"/>
    <cellStyle name="Comma 2 8" xfId="441"/>
    <cellStyle name="Comma 2 8 2" xfId="671"/>
    <cellStyle name="Comma 2 8 2 2" xfId="1605"/>
    <cellStyle name="Comma 2 8 2 3" xfId="1162"/>
    <cellStyle name="Comma 2 8 2 4" xfId="1962"/>
    <cellStyle name="Comma 2 8 2 5" xfId="2335"/>
    <cellStyle name="Comma 2 8 2 6" xfId="2574"/>
    <cellStyle name="Comma 2 8 3" xfId="1416"/>
    <cellStyle name="Comma 2 8 4" xfId="974"/>
    <cellStyle name="Comma 2 8 5" xfId="1831"/>
    <cellStyle name="Comma 2 8 6" xfId="2226"/>
    <cellStyle name="Comma 2 8 7" xfId="2465"/>
    <cellStyle name="Comma 2 9" xfId="539"/>
    <cellStyle name="Comma 2 9 2" xfId="1474"/>
    <cellStyle name="Comma 2 9 3" xfId="1031"/>
    <cellStyle name="Comma 2 9 4" xfId="1893"/>
    <cellStyle name="Comma 2 9 5" xfId="2280"/>
    <cellStyle name="Comma 2 9 6" xfId="2519"/>
    <cellStyle name="Comma 3" xfId="18"/>
    <cellStyle name="Comma 3 10" xfId="856"/>
    <cellStyle name="Comma 3 11" xfId="1739"/>
    <cellStyle name="Comma 3 12" xfId="2180"/>
    <cellStyle name="Comma 3 13" xfId="2419"/>
    <cellStyle name="Comma 3 2" xfId="160"/>
    <cellStyle name="Comma 3 2 2" xfId="348"/>
    <cellStyle name="Comma 3 2 3" xfId="349"/>
    <cellStyle name="Comma 3 2 3 2" xfId="479"/>
    <cellStyle name="Comma 3 2 3 2 2" xfId="709"/>
    <cellStyle name="Comma 3 2 3 2 2 2" xfId="1643"/>
    <cellStyle name="Comma 3 2 3 2 2 3" xfId="1200"/>
    <cellStyle name="Comma 3 2 3 2 2 4" xfId="2000"/>
    <cellStyle name="Comma 3 2 3 2 2 5" xfId="2373"/>
    <cellStyle name="Comma 3 2 3 2 2 6" xfId="2612"/>
    <cellStyle name="Comma 3 2 3 2 3" xfId="1454"/>
    <cellStyle name="Comma 3 2 3 2 4" xfId="1012"/>
    <cellStyle name="Comma 3 2 3 2 5" xfId="1869"/>
    <cellStyle name="Comma 3 2 3 2 6" xfId="2264"/>
    <cellStyle name="Comma 3 2 3 2 7" xfId="2503"/>
    <cellStyle name="Comma 3 2 3 3" xfId="638"/>
    <cellStyle name="Comma 3 2 3 3 2" xfId="1572"/>
    <cellStyle name="Comma 3 2 3 3 3" xfId="1129"/>
    <cellStyle name="Comma 3 2 3 3 4" xfId="1941"/>
    <cellStyle name="Comma 3 2 3 3 5" xfId="2318"/>
    <cellStyle name="Comma 3 2 3 3 6" xfId="2557"/>
    <cellStyle name="Comma 3 2 3 4" xfId="1347"/>
    <cellStyle name="Comma 3 2 3 5" xfId="905"/>
    <cellStyle name="Comma 3 2 3 6" xfId="1802"/>
    <cellStyle name="Comma 3 2 3 7" xfId="2209"/>
    <cellStyle name="Comma 3 2 3 8" xfId="2448"/>
    <cellStyle name="Comma 3 3" xfId="161"/>
    <cellStyle name="Comma 3 3 2" xfId="314"/>
    <cellStyle name="Comma 3 4" xfId="313"/>
    <cellStyle name="Comma 3 4 2" xfId="350"/>
    <cellStyle name="Comma 3 5" xfId="395"/>
    <cellStyle name="Comma 3 5 2" xfId="486"/>
    <cellStyle name="Comma 3 5 2 2" xfId="716"/>
    <cellStyle name="Comma 3 5 2 2 2" xfId="1650"/>
    <cellStyle name="Comma 3 5 2 2 3" xfId="1207"/>
    <cellStyle name="Comma 3 5 2 2 4" xfId="2007"/>
    <cellStyle name="Comma 3 5 2 2 5" xfId="2380"/>
    <cellStyle name="Comma 3 5 2 2 6" xfId="2619"/>
    <cellStyle name="Comma 3 5 2 3" xfId="1461"/>
    <cellStyle name="Comma 3 5 2 4" xfId="1019"/>
    <cellStyle name="Comma 3 5 2 5" xfId="1876"/>
    <cellStyle name="Comma 3 5 2 6" xfId="2271"/>
    <cellStyle name="Comma 3 5 2 7" xfId="2510"/>
    <cellStyle name="Comma 3 5 3" xfId="654"/>
    <cellStyle name="Comma 3 5 3 2" xfId="1588"/>
    <cellStyle name="Comma 3 5 3 3" xfId="1145"/>
    <cellStyle name="Comma 3 5 3 4" xfId="1948"/>
    <cellStyle name="Comma 3 5 3 5" xfId="2325"/>
    <cellStyle name="Comma 3 5 3 6" xfId="2564"/>
    <cellStyle name="Comma 3 5 4" xfId="1370"/>
    <cellStyle name="Comma 3 5 5" xfId="928"/>
    <cellStyle name="Comma 3 5 6" xfId="1814"/>
    <cellStyle name="Comma 3 5 7" xfId="2216"/>
    <cellStyle name="Comma 3 5 8" xfId="2455"/>
    <cellStyle name="Comma 3 6" xfId="64"/>
    <cellStyle name="Comma 3 6 2" xfId="462"/>
    <cellStyle name="Comma 3 6 2 2" xfId="692"/>
    <cellStyle name="Comma 3 6 2 2 2" xfId="1626"/>
    <cellStyle name="Comma 3 6 2 2 3" xfId="1183"/>
    <cellStyle name="Comma 3 6 2 2 4" xfId="1983"/>
    <cellStyle name="Comma 3 6 2 2 5" xfId="2356"/>
    <cellStyle name="Comma 3 6 2 2 6" xfId="2595"/>
    <cellStyle name="Comma 3 6 2 3" xfId="1437"/>
    <cellStyle name="Comma 3 6 2 4" xfId="995"/>
    <cellStyle name="Comma 3 6 2 5" xfId="1852"/>
    <cellStyle name="Comma 3 6 2 6" xfId="2247"/>
    <cellStyle name="Comma 3 6 2 7" xfId="2486"/>
    <cellStyle name="Comma 3 6 3" xfId="566"/>
    <cellStyle name="Comma 3 6 3 2" xfId="1501"/>
    <cellStyle name="Comma 3 6 3 3" xfId="1058"/>
    <cellStyle name="Comma 3 6 3 4" xfId="1915"/>
    <cellStyle name="Comma 3 6 3 5" xfId="2301"/>
    <cellStyle name="Comma 3 6 3 6" xfId="2540"/>
    <cellStyle name="Comma 3 6 4" xfId="1309"/>
    <cellStyle name="Comma 3 6 5" xfId="869"/>
    <cellStyle name="Comma 3 6 6" xfId="1758"/>
    <cellStyle name="Comma 3 6 7" xfId="2192"/>
    <cellStyle name="Comma 3 6 8" xfId="2431"/>
    <cellStyle name="Comma 3 7" xfId="450"/>
    <cellStyle name="Comma 3 7 2" xfId="680"/>
    <cellStyle name="Comma 3 7 2 2" xfId="1614"/>
    <cellStyle name="Comma 3 7 2 3" xfId="1171"/>
    <cellStyle name="Comma 3 7 2 4" xfId="1971"/>
    <cellStyle name="Comma 3 7 2 5" xfId="2344"/>
    <cellStyle name="Comma 3 7 2 6" xfId="2583"/>
    <cellStyle name="Comma 3 7 3" xfId="1425"/>
    <cellStyle name="Comma 3 7 4" xfId="983"/>
    <cellStyle name="Comma 3 7 5" xfId="1840"/>
    <cellStyle name="Comma 3 7 6" xfId="2235"/>
    <cellStyle name="Comma 3 7 7" xfId="2474"/>
    <cellStyle name="Comma 3 8" xfId="548"/>
    <cellStyle name="Comma 3 8 2" xfId="1483"/>
    <cellStyle name="Comma 3 8 3" xfId="1040"/>
    <cellStyle name="Comma 3 8 4" xfId="1902"/>
    <cellStyle name="Comma 3 8 5" xfId="2289"/>
    <cellStyle name="Comma 3 8 6" xfId="2528"/>
    <cellStyle name="Comma 3 9" xfId="1296"/>
    <cellStyle name="Comma 4" xfId="162"/>
    <cellStyle name="Comma 4 2" xfId="163"/>
    <cellStyle name="Comma 4 3" xfId="315"/>
    <cellStyle name="Comma 5" xfId="164"/>
    <cellStyle name="Comma 5 2" xfId="316"/>
    <cellStyle name="Comma 6" xfId="165"/>
    <cellStyle name="Comma 6 10" xfId="1773"/>
    <cellStyle name="Comma 6 11" xfId="2196"/>
    <cellStyle name="Comma 6 12" xfId="2435"/>
    <cellStyle name="Comma 6 2" xfId="166"/>
    <cellStyle name="Comma 6 2 10" xfId="2197"/>
    <cellStyle name="Comma 6 2 11" xfId="2436"/>
    <cellStyle name="Comma 6 2 2" xfId="238"/>
    <cellStyle name="Comma 6 2 2 2" xfId="351"/>
    <cellStyle name="Comma 6 2 2 3" xfId="475"/>
    <cellStyle name="Comma 6 2 2 3 2" xfId="705"/>
    <cellStyle name="Comma 6 2 2 3 2 2" xfId="1639"/>
    <cellStyle name="Comma 6 2 2 3 2 3" xfId="1196"/>
    <cellStyle name="Comma 6 2 2 3 2 4" xfId="1996"/>
    <cellStyle name="Comma 6 2 2 3 2 5" xfId="2369"/>
    <cellStyle name="Comma 6 2 2 3 2 6" xfId="2608"/>
    <cellStyle name="Comma 6 2 2 3 3" xfId="1450"/>
    <cellStyle name="Comma 6 2 2 3 4" xfId="1008"/>
    <cellStyle name="Comma 6 2 2 3 5" xfId="1865"/>
    <cellStyle name="Comma 6 2 2 3 6" xfId="2260"/>
    <cellStyle name="Comma 6 2 2 3 7" xfId="2499"/>
    <cellStyle name="Comma 6 2 2 4" xfId="613"/>
    <cellStyle name="Comma 6 2 2 4 2" xfId="1547"/>
    <cellStyle name="Comma 6 2 2 4 3" xfId="1104"/>
    <cellStyle name="Comma 6 2 2 4 4" xfId="1934"/>
    <cellStyle name="Comma 6 2 2 4 5" xfId="2314"/>
    <cellStyle name="Comma 6 2 2 4 6" xfId="2553"/>
    <cellStyle name="Comma 6 2 2 5" xfId="1333"/>
    <cellStyle name="Comma 6 2 2 6" xfId="891"/>
    <cellStyle name="Comma 6 2 2 7" xfId="1791"/>
    <cellStyle name="Comma 6 2 2 8" xfId="2205"/>
    <cellStyle name="Comma 6 2 2 9" xfId="2444"/>
    <cellStyle name="Comma 6 2 3" xfId="318"/>
    <cellStyle name="Comma 6 2 4" xfId="418"/>
    <cellStyle name="Comma 6 2 4 2" xfId="491"/>
    <cellStyle name="Comma 6 2 4 2 2" xfId="721"/>
    <cellStyle name="Comma 6 2 4 2 2 2" xfId="1655"/>
    <cellStyle name="Comma 6 2 4 2 2 3" xfId="1212"/>
    <cellStyle name="Comma 6 2 4 2 2 4" xfId="2012"/>
    <cellStyle name="Comma 6 2 4 2 2 5" xfId="2385"/>
    <cellStyle name="Comma 6 2 4 2 2 6" xfId="2624"/>
    <cellStyle name="Comma 6 2 4 2 3" xfId="1466"/>
    <cellStyle name="Comma 6 2 4 2 4" xfId="1024"/>
    <cellStyle name="Comma 6 2 4 2 5" xfId="1881"/>
    <cellStyle name="Comma 6 2 4 2 6" xfId="2276"/>
    <cellStyle name="Comma 6 2 4 2 7" xfId="2515"/>
    <cellStyle name="Comma 6 2 4 3" xfId="662"/>
    <cellStyle name="Comma 6 2 4 3 2" xfId="1596"/>
    <cellStyle name="Comma 6 2 4 3 3" xfId="1153"/>
    <cellStyle name="Comma 6 2 4 3 4" xfId="1954"/>
    <cellStyle name="Comma 6 2 4 3 5" xfId="2330"/>
    <cellStyle name="Comma 6 2 4 3 6" xfId="2569"/>
    <cellStyle name="Comma 6 2 4 4" xfId="1393"/>
    <cellStyle name="Comma 6 2 4 5" xfId="951"/>
    <cellStyle name="Comma 6 2 4 6" xfId="1823"/>
    <cellStyle name="Comma 6 2 4 7" xfId="2221"/>
    <cellStyle name="Comma 6 2 4 8" xfId="2460"/>
    <cellStyle name="Comma 6 2 5" xfId="467"/>
    <cellStyle name="Comma 6 2 5 2" xfId="697"/>
    <cellStyle name="Comma 6 2 5 2 2" xfId="1631"/>
    <cellStyle name="Comma 6 2 5 2 3" xfId="1188"/>
    <cellStyle name="Comma 6 2 5 2 4" xfId="1988"/>
    <cellStyle name="Comma 6 2 5 2 5" xfId="2361"/>
    <cellStyle name="Comma 6 2 5 2 6" xfId="2600"/>
    <cellStyle name="Comma 6 2 5 3" xfId="1442"/>
    <cellStyle name="Comma 6 2 5 4" xfId="1000"/>
    <cellStyle name="Comma 6 2 5 5" xfId="1857"/>
    <cellStyle name="Comma 6 2 5 6" xfId="2252"/>
    <cellStyle name="Comma 6 2 5 7" xfId="2491"/>
    <cellStyle name="Comma 6 2 6" xfId="595"/>
    <cellStyle name="Comma 6 2 6 2" xfId="1530"/>
    <cellStyle name="Comma 6 2 6 3" xfId="1087"/>
    <cellStyle name="Comma 6 2 6 4" xfId="1925"/>
    <cellStyle name="Comma 6 2 6 5" xfId="2306"/>
    <cellStyle name="Comma 6 2 6 6" xfId="2545"/>
    <cellStyle name="Comma 6 2 7" xfId="1318"/>
    <cellStyle name="Comma 6 2 8" xfId="878"/>
    <cellStyle name="Comma 6 2 9" xfId="1774"/>
    <cellStyle name="Comma 6 3" xfId="208"/>
    <cellStyle name="Comma 6 3 2" xfId="352"/>
    <cellStyle name="Comma 6 3 3" xfId="473"/>
    <cellStyle name="Comma 6 3 3 2" xfId="703"/>
    <cellStyle name="Comma 6 3 3 2 2" xfId="1637"/>
    <cellStyle name="Comma 6 3 3 2 3" xfId="1194"/>
    <cellStyle name="Comma 6 3 3 2 4" xfId="1994"/>
    <cellStyle name="Comma 6 3 3 2 5" xfId="2367"/>
    <cellStyle name="Comma 6 3 3 2 6" xfId="2606"/>
    <cellStyle name="Comma 6 3 3 3" xfId="1448"/>
    <cellStyle name="Comma 6 3 3 4" xfId="1006"/>
    <cellStyle name="Comma 6 3 3 5" xfId="1863"/>
    <cellStyle name="Comma 6 3 3 6" xfId="2258"/>
    <cellStyle name="Comma 6 3 3 7" xfId="2497"/>
    <cellStyle name="Comma 6 3 4" xfId="607"/>
    <cellStyle name="Comma 6 3 4 2" xfId="1541"/>
    <cellStyle name="Comma 6 3 4 3" xfId="1098"/>
    <cellStyle name="Comma 6 3 4 4" xfId="1932"/>
    <cellStyle name="Comma 6 3 4 5" xfId="2312"/>
    <cellStyle name="Comma 6 3 4 6" xfId="2551"/>
    <cellStyle name="Comma 6 3 5" xfId="1330"/>
    <cellStyle name="Comma 6 3 6" xfId="888"/>
    <cellStyle name="Comma 6 3 7" xfId="1782"/>
    <cellStyle name="Comma 6 3 8" xfId="2203"/>
    <cellStyle name="Comma 6 3 9" xfId="2442"/>
    <cellStyle name="Comma 6 4" xfId="317"/>
    <cellStyle name="Comma 6 5" xfId="417"/>
    <cellStyle name="Comma 6 5 2" xfId="490"/>
    <cellStyle name="Comma 6 5 2 2" xfId="720"/>
    <cellStyle name="Comma 6 5 2 2 2" xfId="1654"/>
    <cellStyle name="Comma 6 5 2 2 3" xfId="1211"/>
    <cellStyle name="Comma 6 5 2 2 4" xfId="2011"/>
    <cellStyle name="Comma 6 5 2 2 5" xfId="2384"/>
    <cellStyle name="Comma 6 5 2 2 6" xfId="2623"/>
    <cellStyle name="Comma 6 5 2 3" xfId="1465"/>
    <cellStyle name="Comma 6 5 2 4" xfId="1023"/>
    <cellStyle name="Comma 6 5 2 5" xfId="1880"/>
    <cellStyle name="Comma 6 5 2 6" xfId="2275"/>
    <cellStyle name="Comma 6 5 2 7" xfId="2514"/>
    <cellStyle name="Comma 6 5 3" xfId="661"/>
    <cellStyle name="Comma 6 5 3 2" xfId="1595"/>
    <cellStyle name="Comma 6 5 3 3" xfId="1152"/>
    <cellStyle name="Comma 6 5 3 4" xfId="1953"/>
    <cellStyle name="Comma 6 5 3 5" xfId="2329"/>
    <cellStyle name="Comma 6 5 3 6" xfId="2568"/>
    <cellStyle name="Comma 6 5 4" xfId="1392"/>
    <cellStyle name="Comma 6 5 5" xfId="950"/>
    <cellStyle name="Comma 6 5 6" xfId="1822"/>
    <cellStyle name="Comma 6 5 7" xfId="2220"/>
    <cellStyle name="Comma 6 5 8" xfId="2459"/>
    <cellStyle name="Comma 6 6" xfId="466"/>
    <cellStyle name="Comma 6 6 2" xfId="696"/>
    <cellStyle name="Comma 6 6 2 2" xfId="1630"/>
    <cellStyle name="Comma 6 6 2 3" xfId="1187"/>
    <cellStyle name="Comma 6 6 2 4" xfId="1987"/>
    <cellStyle name="Comma 6 6 2 5" xfId="2360"/>
    <cellStyle name="Comma 6 6 2 6" xfId="2599"/>
    <cellStyle name="Comma 6 6 3" xfId="1441"/>
    <cellStyle name="Comma 6 6 4" xfId="999"/>
    <cellStyle name="Comma 6 6 5" xfId="1856"/>
    <cellStyle name="Comma 6 6 6" xfId="2251"/>
    <cellStyle name="Comma 6 6 7" xfId="2490"/>
    <cellStyle name="Comma 6 7" xfId="594"/>
    <cellStyle name="Comma 6 7 2" xfId="1529"/>
    <cellStyle name="Comma 6 7 3" xfId="1086"/>
    <cellStyle name="Comma 6 7 4" xfId="1924"/>
    <cellStyle name="Comma 6 7 5" xfId="2305"/>
    <cellStyle name="Comma 6 7 6" xfId="2544"/>
    <cellStyle name="Comma 6 8" xfId="1317"/>
    <cellStyle name="Comma 6 9" xfId="877"/>
    <cellStyle name="Comma 7" xfId="93"/>
    <cellStyle name="Comma 7 10" xfId="1761"/>
    <cellStyle name="Comma 7 11" xfId="2194"/>
    <cellStyle name="Comma 7 12" xfId="2433"/>
    <cellStyle name="Comma 7 2" xfId="209"/>
    <cellStyle name="Comma 7 2 2" xfId="320"/>
    <cellStyle name="Comma 7 2 3" xfId="474"/>
    <cellStyle name="Comma 7 2 3 2" xfId="704"/>
    <cellStyle name="Comma 7 2 3 2 2" xfId="1638"/>
    <cellStyle name="Comma 7 2 3 2 3" xfId="1195"/>
    <cellStyle name="Comma 7 2 3 2 4" xfId="1995"/>
    <cellStyle name="Comma 7 2 3 2 5" xfId="2368"/>
    <cellStyle name="Comma 7 2 3 2 6" xfId="2607"/>
    <cellStyle name="Comma 7 2 3 3" xfId="1449"/>
    <cellStyle name="Comma 7 2 3 4" xfId="1007"/>
    <cellStyle name="Comma 7 2 3 5" xfId="1864"/>
    <cellStyle name="Comma 7 2 3 6" xfId="2259"/>
    <cellStyle name="Comma 7 2 3 7" xfId="2498"/>
    <cellStyle name="Comma 7 2 4" xfId="608"/>
    <cellStyle name="Comma 7 2 4 2" xfId="1542"/>
    <cellStyle name="Comma 7 2 4 3" xfId="1099"/>
    <cellStyle name="Comma 7 2 4 4" xfId="1933"/>
    <cellStyle name="Comma 7 2 4 5" xfId="2313"/>
    <cellStyle name="Comma 7 2 4 6" xfId="2552"/>
    <cellStyle name="Comma 7 2 5" xfId="1331"/>
    <cellStyle name="Comma 7 2 6" xfId="889"/>
    <cellStyle name="Comma 7 2 7" xfId="1783"/>
    <cellStyle name="Comma 7 2 8" xfId="2204"/>
    <cellStyle name="Comma 7 2 9" xfId="2443"/>
    <cellStyle name="Comma 7 3" xfId="321"/>
    <cellStyle name="Comma 7 4" xfId="319"/>
    <cellStyle name="Comma 7 5" xfId="405"/>
    <cellStyle name="Comma 7 5 2" xfId="488"/>
    <cellStyle name="Comma 7 5 2 2" xfId="718"/>
    <cellStyle name="Comma 7 5 2 2 2" xfId="1652"/>
    <cellStyle name="Comma 7 5 2 2 3" xfId="1209"/>
    <cellStyle name="Comma 7 5 2 2 4" xfId="2009"/>
    <cellStyle name="Comma 7 5 2 2 5" xfId="2382"/>
    <cellStyle name="Comma 7 5 2 2 6" xfId="2621"/>
    <cellStyle name="Comma 7 5 2 3" xfId="1463"/>
    <cellStyle name="Comma 7 5 2 4" xfId="1021"/>
    <cellStyle name="Comma 7 5 2 5" xfId="1878"/>
    <cellStyle name="Comma 7 5 2 6" xfId="2273"/>
    <cellStyle name="Comma 7 5 2 7" xfId="2512"/>
    <cellStyle name="Comma 7 5 3" xfId="657"/>
    <cellStyle name="Comma 7 5 3 2" xfId="1591"/>
    <cellStyle name="Comma 7 5 3 3" xfId="1148"/>
    <cellStyle name="Comma 7 5 3 4" xfId="1951"/>
    <cellStyle name="Comma 7 5 3 5" xfId="2327"/>
    <cellStyle name="Comma 7 5 3 6" xfId="2566"/>
    <cellStyle name="Comma 7 5 4" xfId="1380"/>
    <cellStyle name="Comma 7 5 5" xfId="938"/>
    <cellStyle name="Comma 7 5 6" xfId="1816"/>
    <cellStyle name="Comma 7 5 7" xfId="2218"/>
    <cellStyle name="Comma 7 5 8" xfId="2457"/>
    <cellStyle name="Comma 7 6" xfId="464"/>
    <cellStyle name="Comma 7 6 2" xfId="694"/>
    <cellStyle name="Comma 7 6 2 2" xfId="1628"/>
    <cellStyle name="Comma 7 6 2 3" xfId="1185"/>
    <cellStyle name="Comma 7 6 2 4" xfId="1985"/>
    <cellStyle name="Comma 7 6 2 5" xfId="2358"/>
    <cellStyle name="Comma 7 6 2 6" xfId="2597"/>
    <cellStyle name="Comma 7 6 3" xfId="1439"/>
    <cellStyle name="Comma 7 6 4" xfId="997"/>
    <cellStyle name="Comma 7 6 5" xfId="1854"/>
    <cellStyle name="Comma 7 6 6" xfId="2249"/>
    <cellStyle name="Comma 7 6 7" xfId="2488"/>
    <cellStyle name="Comma 7 7" xfId="575"/>
    <cellStyle name="Comma 7 7 2" xfId="1510"/>
    <cellStyle name="Comma 7 7 3" xfId="1067"/>
    <cellStyle name="Comma 7 7 4" xfId="1917"/>
    <cellStyle name="Comma 7 7 5" xfId="2303"/>
    <cellStyle name="Comma 7 7 6" xfId="2542"/>
    <cellStyle name="Comma 7 8" xfId="1315"/>
    <cellStyle name="Comma 7 9" xfId="875"/>
    <cellStyle name="Comma 8" xfId="167"/>
    <cellStyle name="Comma 8 2" xfId="322"/>
    <cellStyle name="Comma 9" xfId="323"/>
    <cellStyle name="Currency 2" xfId="10"/>
    <cellStyle name="Currency 2 2" xfId="442"/>
    <cellStyle name="Currency 2 2 2" xfId="672"/>
    <cellStyle name="Currency 2 2 2 2" xfId="1606"/>
    <cellStyle name="Currency 2 2 2 3" xfId="1163"/>
    <cellStyle name="Currency 2 2 2 4" xfId="1963"/>
    <cellStyle name="Currency 2 2 2 5" xfId="2336"/>
    <cellStyle name="Currency 2 2 2 6" xfId="2575"/>
    <cellStyle name="Currency 2 2 3" xfId="1417"/>
    <cellStyle name="Currency 2 2 4" xfId="975"/>
    <cellStyle name="Currency 2 2 5" xfId="1832"/>
    <cellStyle name="Currency 2 2 6" xfId="2227"/>
    <cellStyle name="Currency 2 2 7" xfId="2466"/>
    <cellStyle name="Currency 2 3" xfId="540"/>
    <cellStyle name="Currency 2 3 2" xfId="1475"/>
    <cellStyle name="Currency 2 3 3" xfId="1032"/>
    <cellStyle name="Currency 2 3 4" xfId="1894"/>
    <cellStyle name="Currency 2 3 5" xfId="2281"/>
    <cellStyle name="Currency 2 3 6" xfId="2520"/>
    <cellStyle name="Currency 2 4" xfId="1288"/>
    <cellStyle name="Currency 2 5" xfId="848"/>
    <cellStyle name="Currency 2 6" xfId="1731"/>
    <cellStyle name="Currency 2 7" xfId="2172"/>
    <cellStyle name="Currency 2 8" xfId="2411"/>
    <cellStyle name="Currency 3" xfId="19"/>
    <cellStyle name="Currency 3 2" xfId="451"/>
    <cellStyle name="Currency 3 2 2" xfId="681"/>
    <cellStyle name="Currency 3 2 2 2" xfId="1615"/>
    <cellStyle name="Currency 3 2 2 3" xfId="1172"/>
    <cellStyle name="Currency 3 2 2 4" xfId="1972"/>
    <cellStyle name="Currency 3 2 2 5" xfId="2345"/>
    <cellStyle name="Currency 3 2 2 6" xfId="2584"/>
    <cellStyle name="Currency 3 2 3" xfId="1426"/>
    <cellStyle name="Currency 3 2 4" xfId="984"/>
    <cellStyle name="Currency 3 2 5" xfId="1841"/>
    <cellStyle name="Currency 3 2 6" xfId="2236"/>
    <cellStyle name="Currency 3 2 7" xfId="2475"/>
    <cellStyle name="Currency 3 3" xfId="549"/>
    <cellStyle name="Currency 3 3 2" xfId="1484"/>
    <cellStyle name="Currency 3 3 3" xfId="1041"/>
    <cellStyle name="Currency 3 3 4" xfId="1903"/>
    <cellStyle name="Currency 3 3 5" xfId="2290"/>
    <cellStyle name="Currency 3 3 6" xfId="2529"/>
    <cellStyle name="Currency 3 4" xfId="1297"/>
    <cellStyle name="Currency 3 5" xfId="857"/>
    <cellStyle name="Currency 3 6" xfId="1740"/>
    <cellStyle name="Currency 3 7" xfId="2181"/>
    <cellStyle name="Currency 3 8" xfId="2420"/>
    <cellStyle name="Explanatory Text 2" xfId="65"/>
    <cellStyle name="Explanatory Text 2 2" xfId="239"/>
    <cellStyle name="Explanatory Text 2 3" xfId="284"/>
    <cellStyle name="Explanatory Text 3" xfId="109"/>
    <cellStyle name="Explanatory Text 4" xfId="509"/>
    <cellStyle name="Explanatory Text 5" xfId="824"/>
    <cellStyle name="Good 2" xfId="66"/>
    <cellStyle name="Good 2 2" xfId="240"/>
    <cellStyle name="Good 2 3" xfId="274"/>
    <cellStyle name="Good 3" xfId="99"/>
    <cellStyle name="Good 4" xfId="500"/>
    <cellStyle name="Good 5" xfId="825"/>
    <cellStyle name="Heading 1 2" xfId="67"/>
    <cellStyle name="Heading 1 2 2" xfId="241"/>
    <cellStyle name="Heading 1 2 3" xfId="270"/>
    <cellStyle name="Heading 1 3" xfId="95"/>
    <cellStyle name="Heading 1 4" xfId="496"/>
    <cellStyle name="Heading 1 5" xfId="826"/>
    <cellStyle name="Heading 2 2" xfId="68"/>
    <cellStyle name="Heading 2 2 2" xfId="242"/>
    <cellStyle name="Heading 2 2 3" xfId="271"/>
    <cellStyle name="Heading 2 3" xfId="96"/>
    <cellStyle name="Heading 2 4" xfId="497"/>
    <cellStyle name="Heading 2 5" xfId="827"/>
    <cellStyle name="Heading 3 2" xfId="69"/>
    <cellStyle name="Heading 3 2 2" xfId="243"/>
    <cellStyle name="Heading 3 2 3" xfId="272"/>
    <cellStyle name="Heading 3 3" xfId="97"/>
    <cellStyle name="Heading 3 4" xfId="498"/>
    <cellStyle name="Heading 3 5" xfId="828"/>
    <cellStyle name="Heading 4 2" xfId="70"/>
    <cellStyle name="Heading 4 2 2" xfId="244"/>
    <cellStyle name="Heading 4 2 3" xfId="273"/>
    <cellStyle name="Heading 4 3" xfId="98"/>
    <cellStyle name="Heading 4 4" xfId="499"/>
    <cellStyle name="Heading 4 5" xfId="829"/>
    <cellStyle name="Hyperlink" xfId="4" builtinId="8"/>
    <cellStyle name="Hyperlink 2" xfId="354"/>
    <cellStyle name="Hyperlink 3" xfId="353"/>
    <cellStyle name="Hyperlink 4" xfId="136"/>
    <cellStyle name="Input 2" xfId="71"/>
    <cellStyle name="Input 2 10" xfId="394"/>
    <cellStyle name="Input 2 10 2" xfId="732"/>
    <cellStyle name="Input 2 10 2 2" xfId="1666"/>
    <cellStyle name="Input 2 10 2 3" xfId="1223"/>
    <cellStyle name="Input 2 10 2 4" xfId="2111"/>
    <cellStyle name="Input 2 10 3" xfId="640"/>
    <cellStyle name="Input 2 10 3 2" xfId="1574"/>
    <cellStyle name="Input 2 10 3 3" xfId="1131"/>
    <cellStyle name="Input 2 10 3 4" xfId="2087"/>
    <cellStyle name="Input 2 10 4" xfId="1369"/>
    <cellStyle name="Input 2 10 5" xfId="927"/>
    <cellStyle name="Input 2 10 6" xfId="1959"/>
    <cellStyle name="Input 2 11" xfId="402"/>
    <cellStyle name="Input 2 11 2" xfId="739"/>
    <cellStyle name="Input 2 11 2 2" xfId="1673"/>
    <cellStyle name="Input 2 11 2 3" xfId="1230"/>
    <cellStyle name="Input 2 11 2 4" xfId="2118"/>
    <cellStyle name="Input 2 11 3" xfId="611"/>
    <cellStyle name="Input 2 11 3 2" xfId="1545"/>
    <cellStyle name="Input 2 11 3 3" xfId="1102"/>
    <cellStyle name="Input 2 11 3 4" xfId="2064"/>
    <cellStyle name="Input 2 11 4" xfId="1377"/>
    <cellStyle name="Input 2 11 5" xfId="935"/>
    <cellStyle name="Input 2 11 6" xfId="2015"/>
    <cellStyle name="Input 2 12" xfId="438"/>
    <cellStyle name="Input 2 12 2" xfId="769"/>
    <cellStyle name="Input 2 12 2 2" xfId="1703"/>
    <cellStyle name="Input 2 12 2 3" xfId="1260"/>
    <cellStyle name="Input 2 12 2 4" xfId="2148"/>
    <cellStyle name="Input 2 12 3" xfId="790"/>
    <cellStyle name="Input 2 12 3 2" xfId="1724"/>
    <cellStyle name="Input 2 12 3 3" xfId="1281"/>
    <cellStyle name="Input 2 12 3 4" xfId="2169"/>
    <cellStyle name="Input 2 12 4" xfId="1413"/>
    <cellStyle name="Input 2 12 5" xfId="971"/>
    <cellStyle name="Input 2 12 6" xfId="1886"/>
    <cellStyle name="Input 2 13" xfId="387"/>
    <cellStyle name="Input 2 13 2" xfId="725"/>
    <cellStyle name="Input 2 13 2 2" xfId="1659"/>
    <cellStyle name="Input 2 13 2 3" xfId="1216"/>
    <cellStyle name="Input 2 13 2 4" xfId="2104"/>
    <cellStyle name="Input 2 13 3" xfId="573"/>
    <cellStyle name="Input 2 13 3 2" xfId="1508"/>
    <cellStyle name="Input 2 13 3 3" xfId="1065"/>
    <cellStyle name="Input 2 13 3 4" xfId="2038"/>
    <cellStyle name="Input 2 13 4" xfId="1362"/>
    <cellStyle name="Input 2 13 5" xfId="920"/>
    <cellStyle name="Input 2 13 6" xfId="1919"/>
    <cellStyle name="Input 2 14" xfId="574"/>
    <cellStyle name="Input 2 14 2" xfId="1509"/>
    <cellStyle name="Input 2 14 3" xfId="1066"/>
    <cellStyle name="Input 2 14 4" xfId="2039"/>
    <cellStyle name="Input 2 15" xfId="625"/>
    <cellStyle name="Input 2 15 2" xfId="1559"/>
    <cellStyle name="Input 2 15 3" xfId="1116"/>
    <cellStyle name="Input 2 15 4" xfId="2075"/>
    <cellStyle name="Input 2 16" xfId="1310"/>
    <cellStyle name="Input 2 17" xfId="870"/>
    <cellStyle name="Input 2 18" xfId="1777"/>
    <cellStyle name="Input 2 2" xfId="245"/>
    <cellStyle name="Input 2 2 2" xfId="591"/>
    <cellStyle name="Input 2 2 2 2" xfId="1526"/>
    <cellStyle name="Input 2 2 2 3" xfId="1083"/>
    <cellStyle name="Input 2 2 2 4" xfId="2054"/>
    <cellStyle name="Input 2 2 3" xfId="772"/>
    <cellStyle name="Input 2 2 3 2" xfId="1706"/>
    <cellStyle name="Input 2 2 3 3" xfId="1263"/>
    <cellStyle name="Input 2 2 3 4" xfId="2151"/>
    <cellStyle name="Input 2 2 4" xfId="1334"/>
    <cellStyle name="Input 2 2 5" xfId="892"/>
    <cellStyle name="Input 2 2 6" xfId="1885"/>
    <cellStyle name="Input 2 3" xfId="277"/>
    <cellStyle name="Input 2 4" xfId="355"/>
    <cellStyle name="Input 2 4 2" xfId="587"/>
    <cellStyle name="Input 2 4 2 2" xfId="1522"/>
    <cellStyle name="Input 2 4 2 3" xfId="1079"/>
    <cellStyle name="Input 2 4 2 4" xfId="2050"/>
    <cellStyle name="Input 2 4 3" xfId="629"/>
    <cellStyle name="Input 2 4 3 2" xfId="1563"/>
    <cellStyle name="Input 2 4 3 3" xfId="1120"/>
    <cellStyle name="Input 2 4 3 4" xfId="2079"/>
    <cellStyle name="Input 2 4 4" xfId="1348"/>
    <cellStyle name="Input 2 4 5" xfId="906"/>
    <cellStyle name="Input 2 4 6" xfId="1801"/>
    <cellStyle name="Input 2 5" xfId="396"/>
    <cellStyle name="Input 2 5 2" xfId="734"/>
    <cellStyle name="Input 2 5 2 2" xfId="1668"/>
    <cellStyle name="Input 2 5 2 3" xfId="1225"/>
    <cellStyle name="Input 2 5 2 4" xfId="2113"/>
    <cellStyle name="Input 2 5 3" xfId="558"/>
    <cellStyle name="Input 2 5 3 2" xfId="1493"/>
    <cellStyle name="Input 2 5 3 3" xfId="1050"/>
    <cellStyle name="Input 2 5 3 4" xfId="2027"/>
    <cellStyle name="Input 2 5 4" xfId="1371"/>
    <cellStyle name="Input 2 5 5" xfId="929"/>
    <cellStyle name="Input 2 5 6" xfId="2016"/>
    <cellStyle name="Input 2 6" xfId="398"/>
    <cellStyle name="Input 2 6 2" xfId="736"/>
    <cellStyle name="Input 2 6 2 2" xfId="1670"/>
    <cellStyle name="Input 2 6 2 3" xfId="1227"/>
    <cellStyle name="Input 2 6 2 4" xfId="2115"/>
    <cellStyle name="Input 2 6 3" xfId="610"/>
    <cellStyle name="Input 2 6 3 2" xfId="1544"/>
    <cellStyle name="Input 2 6 3 3" xfId="1101"/>
    <cellStyle name="Input 2 6 3 4" xfId="2063"/>
    <cellStyle name="Input 2 6 4" xfId="1373"/>
    <cellStyle name="Input 2 6 5" xfId="931"/>
    <cellStyle name="Input 2 6 6" xfId="1938"/>
    <cellStyle name="Input 2 7" xfId="410"/>
    <cellStyle name="Input 2 7 2" xfId="746"/>
    <cellStyle name="Input 2 7 2 2" xfId="1680"/>
    <cellStyle name="Input 2 7 2 3" xfId="1237"/>
    <cellStyle name="Input 2 7 2 4" xfId="2125"/>
    <cellStyle name="Input 2 7 3" xfId="590"/>
    <cellStyle name="Input 2 7 3 2" xfId="1525"/>
    <cellStyle name="Input 2 7 3 3" xfId="1082"/>
    <cellStyle name="Input 2 7 3 4" xfId="2053"/>
    <cellStyle name="Input 2 7 4" xfId="1385"/>
    <cellStyle name="Input 2 7 5" xfId="943"/>
    <cellStyle name="Input 2 7 6" xfId="1794"/>
    <cellStyle name="Input 2 8" xfId="429"/>
    <cellStyle name="Input 2 8 2" xfId="760"/>
    <cellStyle name="Input 2 8 2 2" xfId="1694"/>
    <cellStyle name="Input 2 8 2 3" xfId="1251"/>
    <cellStyle name="Input 2 8 2 4" xfId="2139"/>
    <cellStyle name="Input 2 8 3" xfId="781"/>
    <cellStyle name="Input 2 8 3 2" xfId="1715"/>
    <cellStyle name="Input 2 8 3 3" xfId="1272"/>
    <cellStyle name="Input 2 8 3 4" xfId="2160"/>
    <cellStyle name="Input 2 8 4" xfId="1404"/>
    <cellStyle name="Input 2 8 5" xfId="962"/>
    <cellStyle name="Input 2 8 6" xfId="1767"/>
    <cellStyle name="Input 2 9" xfId="431"/>
    <cellStyle name="Input 2 9 2" xfId="762"/>
    <cellStyle name="Input 2 9 2 2" xfId="1696"/>
    <cellStyle name="Input 2 9 2 3" xfId="1253"/>
    <cellStyle name="Input 2 9 2 4" xfId="2141"/>
    <cellStyle name="Input 2 9 3" xfId="783"/>
    <cellStyle name="Input 2 9 3 2" xfId="1717"/>
    <cellStyle name="Input 2 9 3 3" xfId="1274"/>
    <cellStyle name="Input 2 9 3 4" xfId="2162"/>
    <cellStyle name="Input 2 9 4" xfId="1406"/>
    <cellStyle name="Input 2 9 5" xfId="964"/>
    <cellStyle name="Input 2 9 6" xfId="1785"/>
    <cellStyle name="Input 3" xfId="102"/>
    <cellStyle name="Input 4" xfId="503"/>
    <cellStyle name="Input 5" xfId="830"/>
    <cellStyle name="Linked Cell 2" xfId="72"/>
    <cellStyle name="Linked Cell 2 2" xfId="246"/>
    <cellStyle name="Linked Cell 2 3" xfId="280"/>
    <cellStyle name="Linked Cell 3" xfId="105"/>
    <cellStyle name="Linked Cell 4" xfId="506"/>
    <cellStyle name="Linked Cell 5" xfId="831"/>
    <cellStyle name="Neutral 2" xfId="73"/>
    <cellStyle name="Neutral 2 2" xfId="247"/>
    <cellStyle name="Neutral 2 3" xfId="276"/>
    <cellStyle name="Neutral 2 4" xfId="356"/>
    <cellStyle name="Neutral 3" xfId="101"/>
    <cellStyle name="Neutral 3 2" xfId="357"/>
    <cellStyle name="Neutral 4" xfId="502"/>
    <cellStyle name="Neutral 5" xfId="832"/>
    <cellStyle name="Normal" xfId="0" builtinId="0"/>
    <cellStyle name="Normal 10" xfId="6"/>
    <cellStyle name="Normal 10 2" xfId="324"/>
    <cellStyle name="Normal 11" xfId="27"/>
    <cellStyle name="Normal 11 10" xfId="2189"/>
    <cellStyle name="Normal 11 11" xfId="2408"/>
    <cellStyle name="Normal 11 12" xfId="2428"/>
    <cellStyle name="Normal 11 2" xfId="168"/>
    <cellStyle name="Normal 11 3" xfId="248"/>
    <cellStyle name="Normal 11 4" xfId="135"/>
    <cellStyle name="Normal 11 5" xfId="459"/>
    <cellStyle name="Normal 11 5 2" xfId="689"/>
    <cellStyle name="Normal 11 5 2 2" xfId="1623"/>
    <cellStyle name="Normal 11 5 2 3" xfId="1180"/>
    <cellStyle name="Normal 11 5 2 4" xfId="1980"/>
    <cellStyle name="Normal 11 5 2 5" xfId="2353"/>
    <cellStyle name="Normal 11 5 2 6" xfId="2592"/>
    <cellStyle name="Normal 11 5 3" xfId="1434"/>
    <cellStyle name="Normal 11 5 4" xfId="992"/>
    <cellStyle name="Normal 11 5 5" xfId="1849"/>
    <cellStyle name="Normal 11 5 6" xfId="2244"/>
    <cellStyle name="Normal 11 5 7" xfId="2483"/>
    <cellStyle name="Normal 11 6" xfId="557"/>
    <cellStyle name="Normal 11 6 2" xfId="1492"/>
    <cellStyle name="Normal 11 6 3" xfId="1049"/>
    <cellStyle name="Normal 11 6 4" xfId="1911"/>
    <cellStyle name="Normal 11 6 5" xfId="2298"/>
    <cellStyle name="Normal 11 6 6" xfId="2537"/>
    <cellStyle name="Normal 11 7" xfId="1305"/>
    <cellStyle name="Normal 11 8" xfId="865"/>
    <cellStyle name="Normal 11 9" xfId="1748"/>
    <cellStyle name="Normal 12" xfId="137"/>
    <cellStyle name="Normal 12 10" xfId="2195"/>
    <cellStyle name="Normal 12 11" xfId="2434"/>
    <cellStyle name="Normal 12 2" xfId="205"/>
    <cellStyle name="Normal 12 2 2" xfId="358"/>
    <cellStyle name="Normal 12 3" xfId="325"/>
    <cellStyle name="Normal 12 4" xfId="415"/>
    <cellStyle name="Normal 12 4 2" xfId="489"/>
    <cellStyle name="Normal 12 4 2 2" xfId="719"/>
    <cellStyle name="Normal 12 4 2 2 2" xfId="1653"/>
    <cellStyle name="Normal 12 4 2 2 3" xfId="1210"/>
    <cellStyle name="Normal 12 4 2 2 4" xfId="2010"/>
    <cellStyle name="Normal 12 4 2 2 5" xfId="2383"/>
    <cellStyle name="Normal 12 4 2 2 6" xfId="2622"/>
    <cellStyle name="Normal 12 4 2 3" xfId="1464"/>
    <cellStyle name="Normal 12 4 2 4" xfId="1022"/>
    <cellStyle name="Normal 12 4 2 5" xfId="1879"/>
    <cellStyle name="Normal 12 4 2 6" xfId="2274"/>
    <cellStyle name="Normal 12 4 2 7" xfId="2513"/>
    <cellStyle name="Normal 12 4 3" xfId="659"/>
    <cellStyle name="Normal 12 4 3 2" xfId="1593"/>
    <cellStyle name="Normal 12 4 3 3" xfId="1150"/>
    <cellStyle name="Normal 12 4 3 4" xfId="1952"/>
    <cellStyle name="Normal 12 4 3 5" xfId="2328"/>
    <cellStyle name="Normal 12 4 3 6" xfId="2567"/>
    <cellStyle name="Normal 12 4 4" xfId="1390"/>
    <cellStyle name="Normal 12 4 5" xfId="948"/>
    <cellStyle name="Normal 12 4 6" xfId="1821"/>
    <cellStyle name="Normal 12 4 7" xfId="2219"/>
    <cellStyle name="Normal 12 4 8" xfId="2458"/>
    <cellStyle name="Normal 12 5" xfId="465"/>
    <cellStyle name="Normal 12 5 2" xfId="695"/>
    <cellStyle name="Normal 12 5 2 2" xfId="1629"/>
    <cellStyle name="Normal 12 5 2 3" xfId="1186"/>
    <cellStyle name="Normal 12 5 2 4" xfId="1986"/>
    <cellStyle name="Normal 12 5 2 5" xfId="2359"/>
    <cellStyle name="Normal 12 5 2 6" xfId="2598"/>
    <cellStyle name="Normal 12 5 3" xfId="1440"/>
    <cellStyle name="Normal 12 5 4" xfId="998"/>
    <cellStyle name="Normal 12 5 5" xfId="1855"/>
    <cellStyle name="Normal 12 5 6" xfId="2250"/>
    <cellStyle name="Normal 12 5 7" xfId="2489"/>
    <cellStyle name="Normal 12 6" xfId="585"/>
    <cellStyle name="Normal 12 6 2" xfId="1520"/>
    <cellStyle name="Normal 12 6 3" xfId="1077"/>
    <cellStyle name="Normal 12 6 4" xfId="1920"/>
    <cellStyle name="Normal 12 6 5" xfId="2304"/>
    <cellStyle name="Normal 12 6 6" xfId="2543"/>
    <cellStyle name="Normal 12 7" xfId="1316"/>
    <cellStyle name="Normal 12 8" xfId="876"/>
    <cellStyle name="Normal 12 9" xfId="1771"/>
    <cellStyle name="Normal 13" xfId="169"/>
    <cellStyle name="Normal 13 10" xfId="2198"/>
    <cellStyle name="Normal 13 11" xfId="2437"/>
    <cellStyle name="Normal 13 2" xfId="207"/>
    <cellStyle name="Normal 13 2 2" xfId="360"/>
    <cellStyle name="Normal 13 2 3" xfId="472"/>
    <cellStyle name="Normal 13 2 3 2" xfId="702"/>
    <cellStyle name="Normal 13 2 3 2 2" xfId="1636"/>
    <cellStyle name="Normal 13 2 3 2 3" xfId="1193"/>
    <cellStyle name="Normal 13 2 3 2 4" xfId="1993"/>
    <cellStyle name="Normal 13 2 3 2 5" xfId="2366"/>
    <cellStyle name="Normal 13 2 3 2 6" xfId="2605"/>
    <cellStyle name="Normal 13 2 3 3" xfId="1447"/>
    <cellStyle name="Normal 13 2 3 4" xfId="1005"/>
    <cellStyle name="Normal 13 2 3 5" xfId="1862"/>
    <cellStyle name="Normal 13 2 3 6" xfId="2257"/>
    <cellStyle name="Normal 13 2 3 7" xfId="2496"/>
    <cellStyle name="Normal 13 2 4" xfId="606"/>
    <cellStyle name="Normal 13 2 4 2" xfId="1540"/>
    <cellStyle name="Normal 13 2 4 3" xfId="1097"/>
    <cellStyle name="Normal 13 2 4 4" xfId="1931"/>
    <cellStyle name="Normal 13 2 4 5" xfId="2311"/>
    <cellStyle name="Normal 13 2 4 6" xfId="2550"/>
    <cellStyle name="Normal 13 2 5" xfId="1329"/>
    <cellStyle name="Normal 13 2 6" xfId="887"/>
    <cellStyle name="Normal 13 2 7" xfId="1781"/>
    <cellStyle name="Normal 13 2 8" xfId="2202"/>
    <cellStyle name="Normal 13 2 9" xfId="2441"/>
    <cellStyle name="Normal 13 3" xfId="359"/>
    <cellStyle name="Normal 13 3 2" xfId="480"/>
    <cellStyle name="Normal 13 3 2 2" xfId="710"/>
    <cellStyle name="Normal 13 3 2 2 2" xfId="1644"/>
    <cellStyle name="Normal 13 3 2 2 3" xfId="1201"/>
    <cellStyle name="Normal 13 3 2 2 4" xfId="2001"/>
    <cellStyle name="Normal 13 3 2 2 5" xfId="2374"/>
    <cellStyle name="Normal 13 3 2 2 6" xfId="2613"/>
    <cellStyle name="Normal 13 3 2 3" xfId="1455"/>
    <cellStyle name="Normal 13 3 2 4" xfId="1013"/>
    <cellStyle name="Normal 13 3 2 5" xfId="1870"/>
    <cellStyle name="Normal 13 3 2 6" xfId="2265"/>
    <cellStyle name="Normal 13 3 2 7" xfId="2504"/>
    <cellStyle name="Normal 13 3 3" xfId="639"/>
    <cellStyle name="Normal 13 3 3 2" xfId="1573"/>
    <cellStyle name="Normal 13 3 3 3" xfId="1130"/>
    <cellStyle name="Normal 13 3 3 4" xfId="1942"/>
    <cellStyle name="Normal 13 3 3 5" xfId="2319"/>
    <cellStyle name="Normal 13 3 3 6" xfId="2558"/>
    <cellStyle name="Normal 13 3 4" xfId="1349"/>
    <cellStyle name="Normal 13 3 5" xfId="907"/>
    <cellStyle name="Normal 13 3 6" xfId="1803"/>
    <cellStyle name="Normal 13 3 7" xfId="2210"/>
    <cellStyle name="Normal 13 3 8" xfId="2449"/>
    <cellStyle name="Normal 13 4" xfId="419"/>
    <cellStyle name="Normal 13 4 2" xfId="492"/>
    <cellStyle name="Normal 13 4 2 2" xfId="722"/>
    <cellStyle name="Normal 13 4 2 2 2" xfId="1656"/>
    <cellStyle name="Normal 13 4 2 2 3" xfId="1213"/>
    <cellStyle name="Normal 13 4 2 2 4" xfId="2013"/>
    <cellStyle name="Normal 13 4 2 2 5" xfId="2386"/>
    <cellStyle name="Normal 13 4 2 2 6" xfId="2625"/>
    <cellStyle name="Normal 13 4 2 3" xfId="1467"/>
    <cellStyle name="Normal 13 4 2 4" xfId="1025"/>
    <cellStyle name="Normal 13 4 2 5" xfId="1882"/>
    <cellStyle name="Normal 13 4 2 6" xfId="2277"/>
    <cellStyle name="Normal 13 4 2 7" xfId="2516"/>
    <cellStyle name="Normal 13 4 3" xfId="663"/>
    <cellStyle name="Normal 13 4 3 2" xfId="1597"/>
    <cellStyle name="Normal 13 4 3 3" xfId="1154"/>
    <cellStyle name="Normal 13 4 3 4" xfId="1955"/>
    <cellStyle name="Normal 13 4 3 5" xfId="2331"/>
    <cellStyle name="Normal 13 4 3 6" xfId="2570"/>
    <cellStyle name="Normal 13 4 4" xfId="1394"/>
    <cellStyle name="Normal 13 4 5" xfId="952"/>
    <cellStyle name="Normal 13 4 6" xfId="1824"/>
    <cellStyle name="Normal 13 4 7" xfId="2222"/>
    <cellStyle name="Normal 13 4 8" xfId="2461"/>
    <cellStyle name="Normal 13 5" xfId="468"/>
    <cellStyle name="Normal 13 5 2" xfId="698"/>
    <cellStyle name="Normal 13 5 2 2" xfId="1632"/>
    <cellStyle name="Normal 13 5 2 3" xfId="1189"/>
    <cellStyle name="Normal 13 5 2 4" xfId="1989"/>
    <cellStyle name="Normal 13 5 2 5" xfId="2362"/>
    <cellStyle name="Normal 13 5 2 6" xfId="2601"/>
    <cellStyle name="Normal 13 5 3" xfId="1443"/>
    <cellStyle name="Normal 13 5 4" xfId="1001"/>
    <cellStyle name="Normal 13 5 5" xfId="1858"/>
    <cellStyle name="Normal 13 5 6" xfId="2253"/>
    <cellStyle name="Normal 13 5 7" xfId="2492"/>
    <cellStyle name="Normal 13 6" xfId="596"/>
    <cellStyle name="Normal 13 6 2" xfId="1531"/>
    <cellStyle name="Normal 13 6 3" xfId="1088"/>
    <cellStyle name="Normal 13 6 4" xfId="1926"/>
    <cellStyle name="Normal 13 6 5" xfId="2307"/>
    <cellStyle name="Normal 13 6 6" xfId="2546"/>
    <cellStyle name="Normal 13 7" xfId="838"/>
    <cellStyle name="Normal 13 7 2" xfId="1319"/>
    <cellStyle name="Normal 13 8" xfId="879"/>
    <cellStyle name="Normal 13 9" xfId="1775"/>
    <cellStyle name="Normal 14" xfId="170"/>
    <cellStyle name="Normal 14 10" xfId="2438"/>
    <cellStyle name="Normal 14 2" xfId="249"/>
    <cellStyle name="Normal 14 2 2" xfId="476"/>
    <cellStyle name="Normal 14 2 2 2" xfId="706"/>
    <cellStyle name="Normal 14 2 2 2 2" xfId="1640"/>
    <cellStyle name="Normal 14 2 2 2 3" xfId="1197"/>
    <cellStyle name="Normal 14 2 2 2 4" xfId="1997"/>
    <cellStyle name="Normal 14 2 2 2 5" xfId="2370"/>
    <cellStyle name="Normal 14 2 2 2 6" xfId="2609"/>
    <cellStyle name="Normal 14 2 2 3" xfId="1451"/>
    <cellStyle name="Normal 14 2 2 4" xfId="1009"/>
    <cellStyle name="Normal 14 2 2 5" xfId="1866"/>
    <cellStyle name="Normal 14 2 2 6" xfId="2261"/>
    <cellStyle name="Normal 14 2 2 7" xfId="2500"/>
    <cellStyle name="Normal 14 2 3" xfId="615"/>
    <cellStyle name="Normal 14 2 3 2" xfId="1549"/>
    <cellStyle name="Normal 14 2 3 3" xfId="1106"/>
    <cellStyle name="Normal 14 2 3 4" xfId="1935"/>
    <cellStyle name="Normal 14 2 3 5" xfId="2315"/>
    <cellStyle name="Normal 14 2 3 6" xfId="2554"/>
    <cellStyle name="Normal 14 2 4" xfId="1335"/>
    <cellStyle name="Normal 14 2 5" xfId="893"/>
    <cellStyle name="Normal 14 2 6" xfId="1792"/>
    <cellStyle name="Normal 14 2 7" xfId="2206"/>
    <cellStyle name="Normal 14 2 8" xfId="2445"/>
    <cellStyle name="Normal 14 3" xfId="420"/>
    <cellStyle name="Normal 14 3 2" xfId="493"/>
    <cellStyle name="Normal 14 3 2 2" xfId="723"/>
    <cellStyle name="Normal 14 3 2 2 2" xfId="1657"/>
    <cellStyle name="Normal 14 3 2 2 3" xfId="1214"/>
    <cellStyle name="Normal 14 3 2 2 4" xfId="2014"/>
    <cellStyle name="Normal 14 3 2 2 5" xfId="2387"/>
    <cellStyle name="Normal 14 3 2 2 6" xfId="2626"/>
    <cellStyle name="Normal 14 3 2 3" xfId="1468"/>
    <cellStyle name="Normal 14 3 2 4" xfId="1026"/>
    <cellStyle name="Normal 14 3 2 5" xfId="1883"/>
    <cellStyle name="Normal 14 3 2 6" xfId="2278"/>
    <cellStyle name="Normal 14 3 2 7" xfId="2517"/>
    <cellStyle name="Normal 14 3 3" xfId="664"/>
    <cellStyle name="Normal 14 3 3 2" xfId="1598"/>
    <cellStyle name="Normal 14 3 3 3" xfId="1155"/>
    <cellStyle name="Normal 14 3 3 4" xfId="1956"/>
    <cellStyle name="Normal 14 3 3 5" xfId="2332"/>
    <cellStyle name="Normal 14 3 3 6" xfId="2571"/>
    <cellStyle name="Normal 14 3 4" xfId="1395"/>
    <cellStyle name="Normal 14 3 5" xfId="953"/>
    <cellStyle name="Normal 14 3 6" xfId="1825"/>
    <cellStyle name="Normal 14 3 7" xfId="2223"/>
    <cellStyle name="Normal 14 3 8" xfId="2462"/>
    <cellStyle name="Normal 14 4" xfId="469"/>
    <cellStyle name="Normal 14 4 2" xfId="699"/>
    <cellStyle name="Normal 14 4 2 2" xfId="1633"/>
    <cellStyle name="Normal 14 4 2 3" xfId="1190"/>
    <cellStyle name="Normal 14 4 2 4" xfId="1990"/>
    <cellStyle name="Normal 14 4 2 5" xfId="2363"/>
    <cellStyle name="Normal 14 4 2 6" xfId="2602"/>
    <cellStyle name="Normal 14 4 3" xfId="1444"/>
    <cellStyle name="Normal 14 4 4" xfId="1002"/>
    <cellStyle name="Normal 14 4 5" xfId="1859"/>
    <cellStyle name="Normal 14 4 6" xfId="2254"/>
    <cellStyle name="Normal 14 4 7" xfId="2493"/>
    <cellStyle name="Normal 14 5" xfId="597"/>
    <cellStyle name="Normal 14 5 2" xfId="1532"/>
    <cellStyle name="Normal 14 5 3" xfId="1089"/>
    <cellStyle name="Normal 14 5 4" xfId="1927"/>
    <cellStyle name="Normal 14 5 5" xfId="2308"/>
    <cellStyle name="Normal 14 5 6" xfId="2547"/>
    <cellStyle name="Normal 14 6" xfId="839"/>
    <cellStyle name="Normal 14 6 2" xfId="1320"/>
    <cellStyle name="Normal 14 7" xfId="880"/>
    <cellStyle name="Normal 14 8" xfId="1776"/>
    <cellStyle name="Normal 14 9" xfId="2199"/>
    <cellStyle name="Normal 15" xfId="203"/>
    <cellStyle name="Normal 15 2" xfId="470"/>
    <cellStyle name="Normal 15 2 2" xfId="700"/>
    <cellStyle name="Normal 15 2 2 2" xfId="1634"/>
    <cellStyle name="Normal 15 2 2 3" xfId="1191"/>
    <cellStyle name="Normal 15 2 2 4" xfId="1991"/>
    <cellStyle name="Normal 15 2 2 5" xfId="2364"/>
    <cellStyle name="Normal 15 2 2 6" xfId="2603"/>
    <cellStyle name="Normal 15 2 3" xfId="1445"/>
    <cellStyle name="Normal 15 2 4" xfId="1003"/>
    <cellStyle name="Normal 15 2 5" xfId="1860"/>
    <cellStyle name="Normal 15 2 6" xfId="2255"/>
    <cellStyle name="Normal 15 2 7" xfId="2494"/>
    <cellStyle name="Normal 15 3" xfId="604"/>
    <cellStyle name="Normal 15 3 2" xfId="1538"/>
    <cellStyle name="Normal 15 3 3" xfId="1095"/>
    <cellStyle name="Normal 15 3 4" xfId="1929"/>
    <cellStyle name="Normal 15 3 5" xfId="2309"/>
    <cellStyle name="Normal 15 3 6" xfId="2548"/>
    <cellStyle name="Normal 15 4" xfId="1327"/>
    <cellStyle name="Normal 15 5" xfId="885"/>
    <cellStyle name="Normal 15 6" xfId="1779"/>
    <cellStyle name="Normal 15 7" xfId="2200"/>
    <cellStyle name="Normal 15 8" xfId="2439"/>
    <cellStyle name="Normal 16" xfId="379"/>
    <cellStyle name="Normal 16 2" xfId="482"/>
    <cellStyle name="Normal 16 2 2" xfId="712"/>
    <cellStyle name="Normal 16 2 2 2" xfId="1646"/>
    <cellStyle name="Normal 16 2 2 3" xfId="1203"/>
    <cellStyle name="Normal 16 2 2 4" xfId="2003"/>
    <cellStyle name="Normal 16 2 2 5" xfId="2376"/>
    <cellStyle name="Normal 16 2 2 6" xfId="2615"/>
    <cellStyle name="Normal 16 2 3" xfId="840"/>
    <cellStyle name="Normal 16 2 3 2" xfId="1457"/>
    <cellStyle name="Normal 16 2 4" xfId="1015"/>
    <cellStyle name="Normal 16 2 5" xfId="1872"/>
    <cellStyle name="Normal 16 2 6" xfId="2267"/>
    <cellStyle name="Normal 16 2 7" xfId="2506"/>
    <cellStyle name="Normal 16 3" xfId="645"/>
    <cellStyle name="Normal 16 3 2" xfId="1579"/>
    <cellStyle name="Normal 16 3 3" xfId="1136"/>
    <cellStyle name="Normal 16 3 4" xfId="1944"/>
    <cellStyle name="Normal 16 3 5" xfId="2321"/>
    <cellStyle name="Normal 16 3 6" xfId="2560"/>
    <cellStyle name="Normal 16 4" xfId="1354"/>
    <cellStyle name="Normal 16 5" xfId="912"/>
    <cellStyle name="Normal 16 6" xfId="1808"/>
    <cellStyle name="Normal 16 7" xfId="2212"/>
    <cellStyle name="Normal 16 8" xfId="2451"/>
    <cellStyle name="Normal 17" xfId="791"/>
    <cellStyle name="Normal 17 2" xfId="1725"/>
    <cellStyle name="Normal 17 3" xfId="1282"/>
    <cellStyle name="Normal 17 4" xfId="2023"/>
    <cellStyle name="Normal 17 5" xfId="2388"/>
    <cellStyle name="Normal 17 6" xfId="2627"/>
    <cellStyle name="Normal 18" xfId="2406"/>
    <cellStyle name="Normal 2" xfId="1"/>
    <cellStyle name="Normal 2 2" xfId="75"/>
    <cellStyle name="Normal 2 2 2" xfId="171"/>
    <cellStyle name="Normal 2 2 2 2" xfId="361"/>
    <cellStyle name="Normal 2 2 3" xfId="250"/>
    <cellStyle name="Normal 2 2 3 2" xfId="362"/>
    <cellStyle name="Normal 2 2 4" xfId="326"/>
    <cellStyle name="Normal 2 3" xfId="76"/>
    <cellStyle name="Normal 2 3 2" xfId="172"/>
    <cellStyle name="Normal 2 3 2 2" xfId="328"/>
    <cellStyle name="Normal 2 3 3" xfId="327"/>
    <cellStyle name="Normal 2 3 3 2" xfId="363"/>
    <cellStyle name="Normal 2 4" xfId="74"/>
    <cellStyle name="Normal 2 4 2" xfId="251"/>
    <cellStyle name="Normal 2 4 2 2" xfId="477"/>
    <cellStyle name="Normal 2 4 2 2 2" xfId="707"/>
    <cellStyle name="Normal 2 4 2 2 2 2" xfId="1641"/>
    <cellStyle name="Normal 2 4 2 2 2 3" xfId="1198"/>
    <cellStyle name="Normal 2 4 2 2 2 4" xfId="1998"/>
    <cellStyle name="Normal 2 4 2 2 2 5" xfId="2371"/>
    <cellStyle name="Normal 2 4 2 2 2 6" xfId="2610"/>
    <cellStyle name="Normal 2 4 2 2 3" xfId="1452"/>
    <cellStyle name="Normal 2 4 2 2 4" xfId="1010"/>
    <cellStyle name="Normal 2 4 2 2 5" xfId="1867"/>
    <cellStyle name="Normal 2 4 2 2 6" xfId="2262"/>
    <cellStyle name="Normal 2 4 2 2 7" xfId="2501"/>
    <cellStyle name="Normal 2 4 2 3" xfId="616"/>
    <cellStyle name="Normal 2 4 2 3 2" xfId="1550"/>
    <cellStyle name="Normal 2 4 2 3 3" xfId="1107"/>
    <cellStyle name="Normal 2 4 2 3 4" xfId="1936"/>
    <cellStyle name="Normal 2 4 2 3 5" xfId="2316"/>
    <cellStyle name="Normal 2 4 2 3 6" xfId="2555"/>
    <cellStyle name="Normal 2 4 2 4" xfId="1336"/>
    <cellStyle name="Normal 2 4 2 5" xfId="894"/>
    <cellStyle name="Normal 2 4 2 6" xfId="1793"/>
    <cellStyle name="Normal 2 4 2 7" xfId="2207"/>
    <cellStyle name="Normal 2 4 2 8" xfId="2446"/>
    <cellStyle name="Normal 2_MOLSI 2009-2011 MTEF Axjusak 3_new_Final" xfId="31"/>
    <cellStyle name="Normal 3" xfId="3"/>
    <cellStyle name="Normal 3 2" xfId="78"/>
    <cellStyle name="Normal 3 2 2" xfId="252"/>
    <cellStyle name="Normal 3 2 2 2" xfId="364"/>
    <cellStyle name="Normal 3 2 3" xfId="329"/>
    <cellStyle name="Normal 3 2 3 2" xfId="365"/>
    <cellStyle name="Normal 3 3" xfId="77"/>
    <cellStyle name="Normal 3 3 2" xfId="253"/>
    <cellStyle name="Normal 3 3 3" xfId="366"/>
    <cellStyle name="Normal 3 4" xfId="173"/>
    <cellStyle name="Normal 3 5" xfId="174"/>
    <cellStyle name="Normal 3_HavelvacN2axjusakN3" xfId="367"/>
    <cellStyle name="Normal 36" xfId="793"/>
    <cellStyle name="Normal 36 2" xfId="1727"/>
    <cellStyle name="Normal 36 3" xfId="1284"/>
    <cellStyle name="Normal 36 4" xfId="2025"/>
    <cellStyle name="Normal 36 5" xfId="2390"/>
    <cellStyle name="Normal 36 6" xfId="2629"/>
    <cellStyle name="Normal 4" xfId="11"/>
    <cellStyle name="Normal 4 10" xfId="1289"/>
    <cellStyle name="Normal 4 11" xfId="849"/>
    <cellStyle name="Normal 4 12" xfId="1732"/>
    <cellStyle name="Normal 4 13" xfId="2173"/>
    <cellStyle name="Normal 4 14" xfId="2412"/>
    <cellStyle name="Normal 4 15" xfId="2645"/>
    <cellStyle name="Normal 4 2" xfId="20"/>
    <cellStyle name="Normal 4 2 10" xfId="2182"/>
    <cellStyle name="Normal 4 2 11" xfId="2421"/>
    <cellStyle name="Normal 4 2 2" xfId="369"/>
    <cellStyle name="Normal 4 2 3" xfId="368"/>
    <cellStyle name="Normal 4 2 4" xfId="79"/>
    <cellStyle name="Normal 4 2 5" xfId="452"/>
    <cellStyle name="Normal 4 2 5 2" xfId="682"/>
    <cellStyle name="Normal 4 2 5 2 2" xfId="1616"/>
    <cellStyle name="Normal 4 2 5 2 3" xfId="1173"/>
    <cellStyle name="Normal 4 2 5 2 4" xfId="1973"/>
    <cellStyle name="Normal 4 2 5 2 5" xfId="2346"/>
    <cellStyle name="Normal 4 2 5 2 6" xfId="2585"/>
    <cellStyle name="Normal 4 2 5 3" xfId="1427"/>
    <cellStyle name="Normal 4 2 5 4" xfId="985"/>
    <cellStyle name="Normal 4 2 5 5" xfId="1842"/>
    <cellStyle name="Normal 4 2 5 6" xfId="2237"/>
    <cellStyle name="Normal 4 2 5 7" xfId="2476"/>
    <cellStyle name="Normal 4 2 6" xfId="550"/>
    <cellStyle name="Normal 4 2 6 2" xfId="1485"/>
    <cellStyle name="Normal 4 2 6 3" xfId="1042"/>
    <cellStyle name="Normal 4 2 6 4" xfId="1904"/>
    <cellStyle name="Normal 4 2 6 5" xfId="2291"/>
    <cellStyle name="Normal 4 2 6 6" xfId="2530"/>
    <cellStyle name="Normal 4 2 7" xfId="1298"/>
    <cellStyle name="Normal 4 2 8" xfId="858"/>
    <cellStyle name="Normal 4 2 9" xfId="1741"/>
    <cellStyle name="Normal 4 3" xfId="254"/>
    <cellStyle name="Normal 4 4" xfId="268"/>
    <cellStyle name="Normal 4 5" xfId="14"/>
    <cellStyle name="Normal 4 5 10" xfId="2415"/>
    <cellStyle name="Normal 4 5 2" xfId="23"/>
    <cellStyle name="Normal 4 5 2 2" xfId="455"/>
    <cellStyle name="Normal 4 5 2 2 2" xfId="685"/>
    <cellStyle name="Normal 4 5 2 2 2 2" xfId="1619"/>
    <cellStyle name="Normal 4 5 2 2 2 3" xfId="1176"/>
    <cellStyle name="Normal 4 5 2 2 2 4" xfId="1976"/>
    <cellStyle name="Normal 4 5 2 2 2 5" xfId="2349"/>
    <cellStyle name="Normal 4 5 2 2 2 6" xfId="2588"/>
    <cellStyle name="Normal 4 5 2 2 3" xfId="1430"/>
    <cellStyle name="Normal 4 5 2 2 4" xfId="988"/>
    <cellStyle name="Normal 4 5 2 2 5" xfId="1845"/>
    <cellStyle name="Normal 4 5 2 2 6" xfId="2240"/>
    <cellStyle name="Normal 4 5 2 2 7" xfId="2479"/>
    <cellStyle name="Normal 4 5 2 3" xfId="553"/>
    <cellStyle name="Normal 4 5 2 3 2" xfId="1488"/>
    <cellStyle name="Normal 4 5 2 3 3" xfId="1045"/>
    <cellStyle name="Normal 4 5 2 3 4" xfId="1907"/>
    <cellStyle name="Normal 4 5 2 3 5" xfId="2294"/>
    <cellStyle name="Normal 4 5 2 3 6" xfId="2533"/>
    <cellStyle name="Normal 4 5 2 4" xfId="1301"/>
    <cellStyle name="Normal 4 5 2 5" xfId="861"/>
    <cellStyle name="Normal 4 5 2 6" xfId="1744"/>
    <cellStyle name="Normal 4 5 2 7" xfId="2185"/>
    <cellStyle name="Normal 4 5 2 8" xfId="2424"/>
    <cellStyle name="Normal 4 5 3" xfId="384"/>
    <cellStyle name="Normal 4 5 3 2" xfId="484"/>
    <cellStyle name="Normal 4 5 3 2 2" xfId="714"/>
    <cellStyle name="Normal 4 5 3 2 2 2" xfId="1648"/>
    <cellStyle name="Normal 4 5 3 2 2 3" xfId="1205"/>
    <cellStyle name="Normal 4 5 3 2 2 4" xfId="2005"/>
    <cellStyle name="Normal 4 5 3 2 2 5" xfId="2378"/>
    <cellStyle name="Normal 4 5 3 2 2 6" xfId="2617"/>
    <cellStyle name="Normal 4 5 3 2 3" xfId="1459"/>
    <cellStyle name="Normal 4 5 3 2 4" xfId="1017"/>
    <cellStyle name="Normal 4 5 3 2 5" xfId="1874"/>
    <cellStyle name="Normal 4 5 3 2 6" xfId="2269"/>
    <cellStyle name="Normal 4 5 3 2 7" xfId="2508"/>
    <cellStyle name="Normal 4 5 3 3" xfId="647"/>
    <cellStyle name="Normal 4 5 3 3 2" xfId="1581"/>
    <cellStyle name="Normal 4 5 3 3 3" xfId="1138"/>
    <cellStyle name="Normal 4 5 3 3 4" xfId="1946"/>
    <cellStyle name="Normal 4 5 3 3 5" xfId="2323"/>
    <cellStyle name="Normal 4 5 3 3 6" xfId="2562"/>
    <cellStyle name="Normal 4 5 3 4" xfId="1359"/>
    <cellStyle name="Normal 4 5 3 5" xfId="917"/>
    <cellStyle name="Normal 4 5 3 6" xfId="1810"/>
    <cellStyle name="Normal 4 5 3 7" xfId="2214"/>
    <cellStyle name="Normal 4 5 3 8" xfId="2453"/>
    <cellStyle name="Normal 4 5 4" xfId="446"/>
    <cellStyle name="Normal 4 5 4 2" xfId="676"/>
    <cellStyle name="Normal 4 5 4 2 2" xfId="1610"/>
    <cellStyle name="Normal 4 5 4 2 3" xfId="1167"/>
    <cellStyle name="Normal 4 5 4 2 4" xfId="1967"/>
    <cellStyle name="Normal 4 5 4 2 5" xfId="2340"/>
    <cellStyle name="Normal 4 5 4 2 6" xfId="2579"/>
    <cellStyle name="Normal 4 5 4 3" xfId="1421"/>
    <cellStyle name="Normal 4 5 4 4" xfId="979"/>
    <cellStyle name="Normal 4 5 4 5" xfId="1836"/>
    <cellStyle name="Normal 4 5 4 6" xfId="2231"/>
    <cellStyle name="Normal 4 5 4 7" xfId="2470"/>
    <cellStyle name="Normal 4 5 5" xfId="544"/>
    <cellStyle name="Normal 4 5 5 2" xfId="1479"/>
    <cellStyle name="Normal 4 5 5 3" xfId="1036"/>
    <cellStyle name="Normal 4 5 5 4" xfId="1898"/>
    <cellStyle name="Normal 4 5 5 5" xfId="2285"/>
    <cellStyle name="Normal 4 5 5 6" xfId="2524"/>
    <cellStyle name="Normal 4 5 6" xfId="1292"/>
    <cellStyle name="Normal 4 5 7" xfId="852"/>
    <cellStyle name="Normal 4 5 8" xfId="1735"/>
    <cellStyle name="Normal 4 5 9" xfId="2176"/>
    <cellStyle name="Normal 4 6" xfId="15"/>
    <cellStyle name="Normal 4 6 10" xfId="2416"/>
    <cellStyle name="Normal 4 6 2" xfId="24"/>
    <cellStyle name="Normal 4 6 2 2" xfId="456"/>
    <cellStyle name="Normal 4 6 2 2 2" xfId="686"/>
    <cellStyle name="Normal 4 6 2 2 2 2" xfId="1620"/>
    <cellStyle name="Normal 4 6 2 2 2 3" xfId="1177"/>
    <cellStyle name="Normal 4 6 2 2 2 4" xfId="1977"/>
    <cellStyle name="Normal 4 6 2 2 2 5" xfId="2350"/>
    <cellStyle name="Normal 4 6 2 2 2 6" xfId="2589"/>
    <cellStyle name="Normal 4 6 2 2 3" xfId="1431"/>
    <cellStyle name="Normal 4 6 2 2 4" xfId="989"/>
    <cellStyle name="Normal 4 6 2 2 5" xfId="1846"/>
    <cellStyle name="Normal 4 6 2 2 6" xfId="2241"/>
    <cellStyle name="Normal 4 6 2 2 7" xfId="2480"/>
    <cellStyle name="Normal 4 6 2 3" xfId="554"/>
    <cellStyle name="Normal 4 6 2 3 2" xfId="1489"/>
    <cellStyle name="Normal 4 6 2 3 3" xfId="1046"/>
    <cellStyle name="Normal 4 6 2 3 4" xfId="1908"/>
    <cellStyle name="Normal 4 6 2 3 5" xfId="2295"/>
    <cellStyle name="Normal 4 6 2 3 6" xfId="2534"/>
    <cellStyle name="Normal 4 6 2 4" xfId="1302"/>
    <cellStyle name="Normal 4 6 2 5" xfId="862"/>
    <cellStyle name="Normal 4 6 2 6" xfId="1745"/>
    <cellStyle name="Normal 4 6 2 7" xfId="2186"/>
    <cellStyle name="Normal 4 6 2 8" xfId="2425"/>
    <cellStyle name="Normal 4 6 3" xfId="447"/>
    <cellStyle name="Normal 4 6 3 2" xfId="677"/>
    <cellStyle name="Normal 4 6 3 2 2" xfId="1611"/>
    <cellStyle name="Normal 4 6 3 2 3" xfId="1168"/>
    <cellStyle name="Normal 4 6 3 2 4" xfId="1968"/>
    <cellStyle name="Normal 4 6 3 2 5" xfId="2341"/>
    <cellStyle name="Normal 4 6 3 2 6" xfId="2580"/>
    <cellStyle name="Normal 4 6 3 3" xfId="1422"/>
    <cellStyle name="Normal 4 6 3 4" xfId="980"/>
    <cellStyle name="Normal 4 6 3 5" xfId="1837"/>
    <cellStyle name="Normal 4 6 3 6" xfId="2232"/>
    <cellStyle name="Normal 4 6 3 7" xfId="2471"/>
    <cellStyle name="Normal 4 6 4" xfId="545"/>
    <cellStyle name="Normal 4 6 4 2" xfId="1480"/>
    <cellStyle name="Normal 4 6 4 3" xfId="1037"/>
    <cellStyle name="Normal 4 6 4 4" xfId="1899"/>
    <cellStyle name="Normal 4 6 4 5" xfId="2286"/>
    <cellStyle name="Normal 4 6 4 6" xfId="2525"/>
    <cellStyle name="Normal 4 6 5" xfId="794"/>
    <cellStyle name="Normal 4 6 5 2" xfId="1728"/>
    <cellStyle name="Normal 4 6 5 3" xfId="1285"/>
    <cellStyle name="Normal 4 6 5 4" xfId="2026"/>
    <cellStyle name="Normal 4 6 5 5" xfId="2391"/>
    <cellStyle name="Normal 4 6 5 6" xfId="2630"/>
    <cellStyle name="Normal 4 6 6" xfId="1293"/>
    <cellStyle name="Normal 4 6 7" xfId="853"/>
    <cellStyle name="Normal 4 6 8" xfId="1736"/>
    <cellStyle name="Normal 4 6 9" xfId="2177"/>
    <cellStyle name="Normal 4 7" xfId="32"/>
    <cellStyle name="Normal 4 7 2" xfId="460"/>
    <cellStyle name="Normal 4 7 2 2" xfId="690"/>
    <cellStyle name="Normal 4 7 2 2 2" xfId="1624"/>
    <cellStyle name="Normal 4 7 2 2 3" xfId="1181"/>
    <cellStyle name="Normal 4 7 2 2 4" xfId="1981"/>
    <cellStyle name="Normal 4 7 2 2 5" xfId="2354"/>
    <cellStyle name="Normal 4 7 2 2 6" xfId="2593"/>
    <cellStyle name="Normal 4 7 2 3" xfId="1435"/>
    <cellStyle name="Normal 4 7 2 4" xfId="993"/>
    <cellStyle name="Normal 4 7 2 5" xfId="1850"/>
    <cellStyle name="Normal 4 7 2 6" xfId="2245"/>
    <cellStyle name="Normal 4 7 2 7" xfId="2484"/>
    <cellStyle name="Normal 4 7 3" xfId="559"/>
    <cellStyle name="Normal 4 7 3 2" xfId="1494"/>
    <cellStyle name="Normal 4 7 3 3" xfId="1051"/>
    <cellStyle name="Normal 4 7 3 4" xfId="1912"/>
    <cellStyle name="Normal 4 7 3 5" xfId="2299"/>
    <cellStyle name="Normal 4 7 3 6" xfId="2538"/>
    <cellStyle name="Normal 4 7 4" xfId="1306"/>
    <cellStyle name="Normal 4 7 5" xfId="866"/>
    <cellStyle name="Normal 4 7 6" xfId="1749"/>
    <cellStyle name="Normal 4 7 7" xfId="2190"/>
    <cellStyle name="Normal 4 7 8" xfId="2429"/>
    <cellStyle name="Normal 4 8" xfId="443"/>
    <cellStyle name="Normal 4 8 2" xfId="673"/>
    <cellStyle name="Normal 4 8 2 2" xfId="1607"/>
    <cellStyle name="Normal 4 8 2 3" xfId="1164"/>
    <cellStyle name="Normal 4 8 2 4" xfId="1964"/>
    <cellStyle name="Normal 4 8 2 5" xfId="2337"/>
    <cellStyle name="Normal 4 8 2 6" xfId="2576"/>
    <cellStyle name="Normal 4 8 3" xfId="1418"/>
    <cellStyle name="Normal 4 8 4" xfId="976"/>
    <cellStyle name="Normal 4 8 5" xfId="1833"/>
    <cellStyle name="Normal 4 8 6" xfId="2228"/>
    <cellStyle name="Normal 4 8 7" xfId="2467"/>
    <cellStyle name="Normal 4 9" xfId="541"/>
    <cellStyle name="Normal 4 9 2" xfId="1476"/>
    <cellStyle name="Normal 4 9 3" xfId="1033"/>
    <cellStyle name="Normal 4 9 4" xfId="1895"/>
    <cellStyle name="Normal 4 9 5" xfId="2282"/>
    <cellStyle name="Normal 4 9 6" xfId="2521"/>
    <cellStyle name="Normal 5" xfId="8"/>
    <cellStyle name="Normal 5 10" xfId="846"/>
    <cellStyle name="Normal 5 11" xfId="1729"/>
    <cellStyle name="Normal 5 12" xfId="2170"/>
    <cellStyle name="Normal 5 13" xfId="2409"/>
    <cellStyle name="Normal 5 2" xfId="175"/>
    <cellStyle name="Normal 5 2 2" xfId="370"/>
    <cellStyle name="Normal 5 2 2 2" xfId="481"/>
    <cellStyle name="Normal 5 2 2 2 2" xfId="711"/>
    <cellStyle name="Normal 5 2 2 2 2 2" xfId="1645"/>
    <cellStyle name="Normal 5 2 2 2 2 3" xfId="1202"/>
    <cellStyle name="Normal 5 2 2 2 2 4" xfId="2002"/>
    <cellStyle name="Normal 5 2 2 2 2 5" xfId="2375"/>
    <cellStyle name="Normal 5 2 2 2 2 6" xfId="2614"/>
    <cellStyle name="Normal 5 2 2 2 3" xfId="1456"/>
    <cellStyle name="Normal 5 2 2 2 4" xfId="1014"/>
    <cellStyle name="Normal 5 2 2 2 5" xfId="1871"/>
    <cellStyle name="Normal 5 2 2 2 6" xfId="2266"/>
    <cellStyle name="Normal 5 2 2 2 7" xfId="2505"/>
    <cellStyle name="Normal 5 2 2 3" xfId="641"/>
    <cellStyle name="Normal 5 2 2 3 2" xfId="1575"/>
    <cellStyle name="Normal 5 2 2 3 3" xfId="1132"/>
    <cellStyle name="Normal 5 2 2 3 4" xfId="1943"/>
    <cellStyle name="Normal 5 2 2 3 5" xfId="2320"/>
    <cellStyle name="Normal 5 2 2 3 6" xfId="2559"/>
    <cellStyle name="Normal 5 2 2 4" xfId="1350"/>
    <cellStyle name="Normal 5 2 2 5" xfId="908"/>
    <cellStyle name="Normal 5 2 2 6" xfId="1805"/>
    <cellStyle name="Normal 5 2 2 7" xfId="2211"/>
    <cellStyle name="Normal 5 2 2 8" xfId="2450"/>
    <cellStyle name="Normal 5 2 3" xfId="2647"/>
    <cellStyle name="Normal 5 3" xfId="255"/>
    <cellStyle name="Normal 5 4" xfId="399"/>
    <cellStyle name="Normal 5 4 2" xfId="487"/>
    <cellStyle name="Normal 5 4 2 2" xfId="717"/>
    <cellStyle name="Normal 5 4 2 2 2" xfId="1651"/>
    <cellStyle name="Normal 5 4 2 2 3" xfId="1208"/>
    <cellStyle name="Normal 5 4 2 2 4" xfId="2008"/>
    <cellStyle name="Normal 5 4 2 2 5" xfId="2381"/>
    <cellStyle name="Normal 5 4 2 2 6" xfId="2620"/>
    <cellStyle name="Normal 5 4 2 3" xfId="1462"/>
    <cellStyle name="Normal 5 4 2 4" xfId="1020"/>
    <cellStyle name="Normal 5 4 2 5" xfId="1877"/>
    <cellStyle name="Normal 5 4 2 6" xfId="2272"/>
    <cellStyle name="Normal 5 4 2 7" xfId="2511"/>
    <cellStyle name="Normal 5 4 3" xfId="655"/>
    <cellStyle name="Normal 5 4 3 2" xfId="1589"/>
    <cellStyle name="Normal 5 4 3 3" xfId="1146"/>
    <cellStyle name="Normal 5 4 3 4" xfId="1949"/>
    <cellStyle name="Normal 5 4 3 5" xfId="2326"/>
    <cellStyle name="Normal 5 4 3 6" xfId="2565"/>
    <cellStyle name="Normal 5 4 4" xfId="1374"/>
    <cellStyle name="Normal 5 4 5" xfId="932"/>
    <cellStyle name="Normal 5 4 6" xfId="1815"/>
    <cellStyle name="Normal 5 4 7" xfId="2217"/>
    <cellStyle name="Normal 5 4 8" xfId="2456"/>
    <cellStyle name="Normal 5 5" xfId="80"/>
    <cellStyle name="Normal 5 5 2" xfId="463"/>
    <cellStyle name="Normal 5 5 2 2" xfId="693"/>
    <cellStyle name="Normal 5 5 2 2 2" xfId="1627"/>
    <cellStyle name="Normal 5 5 2 2 3" xfId="1184"/>
    <cellStyle name="Normal 5 5 2 2 4" xfId="1984"/>
    <cellStyle name="Normal 5 5 2 2 5" xfId="2357"/>
    <cellStyle name="Normal 5 5 2 2 6" xfId="2596"/>
    <cellStyle name="Normal 5 5 2 3" xfId="1438"/>
    <cellStyle name="Normal 5 5 2 4" xfId="996"/>
    <cellStyle name="Normal 5 5 2 5" xfId="1853"/>
    <cellStyle name="Normal 5 5 2 6" xfId="2248"/>
    <cellStyle name="Normal 5 5 2 7" xfId="2487"/>
    <cellStyle name="Normal 5 5 3" xfId="571"/>
    <cellStyle name="Normal 5 5 3 2" xfId="1506"/>
    <cellStyle name="Normal 5 5 3 3" xfId="1063"/>
    <cellStyle name="Normal 5 5 3 4" xfId="1916"/>
    <cellStyle name="Normal 5 5 3 5" xfId="2302"/>
    <cellStyle name="Normal 5 5 3 6" xfId="2541"/>
    <cellStyle name="Normal 5 5 4" xfId="1311"/>
    <cellStyle name="Normal 5 5 5" xfId="871"/>
    <cellStyle name="Normal 5 5 6" xfId="1759"/>
    <cellStyle name="Normal 5 5 7" xfId="2193"/>
    <cellStyle name="Normal 5 5 8" xfId="2432"/>
    <cellStyle name="Normal 5 6" xfId="440"/>
    <cellStyle name="Normal 5 6 2" xfId="670"/>
    <cellStyle name="Normal 5 6 2 2" xfId="1604"/>
    <cellStyle name="Normal 5 6 2 3" xfId="1161"/>
    <cellStyle name="Normal 5 6 2 4" xfId="1961"/>
    <cellStyle name="Normal 5 6 2 5" xfId="2334"/>
    <cellStyle name="Normal 5 6 2 6" xfId="2573"/>
    <cellStyle name="Normal 5 6 3" xfId="1415"/>
    <cellStyle name="Normal 5 6 4" xfId="973"/>
    <cellStyle name="Normal 5 6 5" xfId="1830"/>
    <cellStyle name="Normal 5 6 6" xfId="2225"/>
    <cellStyle name="Normal 5 6 7" xfId="2464"/>
    <cellStyle name="Normal 5 7" xfId="538"/>
    <cellStyle name="Normal 5 7 2" xfId="1473"/>
    <cellStyle name="Normal 5 7 3" xfId="1030"/>
    <cellStyle name="Normal 5 7 4" xfId="1892"/>
    <cellStyle name="Normal 5 7 5" xfId="2279"/>
    <cellStyle name="Normal 5 7 6" xfId="2518"/>
    <cellStyle name="Normal 5 8" xfId="795"/>
    <cellStyle name="Normal 5 9" xfId="1286"/>
    <cellStyle name="Normal 6" xfId="17"/>
    <cellStyle name="Normal 6 10" xfId="2179"/>
    <cellStyle name="Normal 6 11" xfId="2418"/>
    <cellStyle name="Normal 6 2" xfId="176"/>
    <cellStyle name="Normal 6 2 2" xfId="371"/>
    <cellStyle name="Normal 6 3" xfId="204"/>
    <cellStyle name="Normal 6 3 2" xfId="372"/>
    <cellStyle name="Normal 6 3 3" xfId="471"/>
    <cellStyle name="Normal 6 3 3 2" xfId="701"/>
    <cellStyle name="Normal 6 3 3 2 2" xfId="1635"/>
    <cellStyle name="Normal 6 3 3 2 3" xfId="1192"/>
    <cellStyle name="Normal 6 3 3 2 4" xfId="1992"/>
    <cellStyle name="Normal 6 3 3 2 5" xfId="2365"/>
    <cellStyle name="Normal 6 3 3 2 6" xfId="2604"/>
    <cellStyle name="Normal 6 3 3 3" xfId="1446"/>
    <cellStyle name="Normal 6 3 3 4" xfId="1004"/>
    <cellStyle name="Normal 6 3 3 5" xfId="1861"/>
    <cellStyle name="Normal 6 3 3 6" xfId="2256"/>
    <cellStyle name="Normal 6 3 3 7" xfId="2495"/>
    <cellStyle name="Normal 6 3 4" xfId="605"/>
    <cellStyle name="Normal 6 3 4 2" xfId="1539"/>
    <cellStyle name="Normal 6 3 4 3" xfId="1096"/>
    <cellStyle name="Normal 6 3 4 4" xfId="1930"/>
    <cellStyle name="Normal 6 3 4 5" xfId="2310"/>
    <cellStyle name="Normal 6 3 4 6" xfId="2549"/>
    <cellStyle name="Normal 6 3 5" xfId="1328"/>
    <cellStyle name="Normal 6 3 6" xfId="886"/>
    <cellStyle name="Normal 6 3 7" xfId="1780"/>
    <cellStyle name="Normal 6 3 8" xfId="2201"/>
    <cellStyle name="Normal 6 3 9" xfId="2440"/>
    <cellStyle name="Normal 6 4" xfId="81"/>
    <cellStyle name="Normal 6 5" xfId="449"/>
    <cellStyle name="Normal 6 5 2" xfId="679"/>
    <cellStyle name="Normal 6 5 2 2" xfId="1613"/>
    <cellStyle name="Normal 6 5 2 3" xfId="1170"/>
    <cellStyle name="Normal 6 5 2 4" xfId="1970"/>
    <cellStyle name="Normal 6 5 2 5" xfId="2343"/>
    <cellStyle name="Normal 6 5 2 6" xfId="2582"/>
    <cellStyle name="Normal 6 5 3" xfId="1424"/>
    <cellStyle name="Normal 6 5 4" xfId="982"/>
    <cellStyle name="Normal 6 5 5" xfId="1839"/>
    <cellStyle name="Normal 6 5 6" xfId="2234"/>
    <cellStyle name="Normal 6 5 7" xfId="2473"/>
    <cellStyle name="Normal 6 6" xfId="547"/>
    <cellStyle name="Normal 6 6 2" xfId="1482"/>
    <cellStyle name="Normal 6 6 3" xfId="1039"/>
    <cellStyle name="Normal 6 6 4" xfId="1901"/>
    <cellStyle name="Normal 6 6 5" xfId="2288"/>
    <cellStyle name="Normal 6 6 6" xfId="2527"/>
    <cellStyle name="Normal 6 7" xfId="1295"/>
    <cellStyle name="Normal 6 8" xfId="855"/>
    <cellStyle name="Normal 6 9" xfId="1738"/>
    <cellStyle name="Normal 7" xfId="12"/>
    <cellStyle name="Normal 7 10" xfId="2413"/>
    <cellStyle name="Normal 7 2" xfId="21"/>
    <cellStyle name="Normal 7 2 10" xfId="2422"/>
    <cellStyle name="Normal 7 2 2" xfId="373"/>
    <cellStyle name="Normal 7 2 3" xfId="330"/>
    <cellStyle name="Normal 7 2 4" xfId="453"/>
    <cellStyle name="Normal 7 2 4 2" xfId="683"/>
    <cellStyle name="Normal 7 2 4 2 2" xfId="1617"/>
    <cellStyle name="Normal 7 2 4 2 3" xfId="1174"/>
    <cellStyle name="Normal 7 2 4 2 4" xfId="1974"/>
    <cellStyle name="Normal 7 2 4 2 5" xfId="2347"/>
    <cellStyle name="Normal 7 2 4 2 6" xfId="2586"/>
    <cellStyle name="Normal 7 2 4 3" xfId="1428"/>
    <cellStyle name="Normal 7 2 4 4" xfId="986"/>
    <cellStyle name="Normal 7 2 4 5" xfId="1843"/>
    <cellStyle name="Normal 7 2 4 6" xfId="2238"/>
    <cellStyle name="Normal 7 2 4 7" xfId="2477"/>
    <cellStyle name="Normal 7 2 5" xfId="551"/>
    <cellStyle name="Normal 7 2 5 2" xfId="1486"/>
    <cellStyle name="Normal 7 2 5 3" xfId="1043"/>
    <cellStyle name="Normal 7 2 5 4" xfId="1905"/>
    <cellStyle name="Normal 7 2 5 5" xfId="2292"/>
    <cellStyle name="Normal 7 2 5 6" xfId="2531"/>
    <cellStyle name="Normal 7 2 6" xfId="1299"/>
    <cellStyle name="Normal 7 2 7" xfId="859"/>
    <cellStyle name="Normal 7 2 8" xfId="1742"/>
    <cellStyle name="Normal 7 2 9" xfId="2183"/>
    <cellStyle name="Normal 7 3" xfId="82"/>
    <cellStyle name="Normal 7 4" xfId="444"/>
    <cellStyle name="Normal 7 4 2" xfId="674"/>
    <cellStyle name="Normal 7 4 2 2" xfId="1608"/>
    <cellStyle name="Normal 7 4 2 3" xfId="1165"/>
    <cellStyle name="Normal 7 4 2 4" xfId="1965"/>
    <cellStyle name="Normal 7 4 2 5" xfId="2338"/>
    <cellStyle name="Normal 7 4 2 6" xfId="2577"/>
    <cellStyle name="Normal 7 4 3" xfId="1419"/>
    <cellStyle name="Normal 7 4 4" xfId="977"/>
    <cellStyle name="Normal 7 4 5" xfId="1834"/>
    <cellStyle name="Normal 7 4 6" xfId="2229"/>
    <cellStyle name="Normal 7 4 7" xfId="2468"/>
    <cellStyle name="Normal 7 5" xfId="542"/>
    <cellStyle name="Normal 7 5 2" xfId="1477"/>
    <cellStyle name="Normal 7 5 3" xfId="1034"/>
    <cellStyle name="Normal 7 5 4" xfId="1896"/>
    <cellStyle name="Normal 7 5 5" xfId="2283"/>
    <cellStyle name="Normal 7 5 6" xfId="2522"/>
    <cellStyle name="Normal 7 6" xfId="1290"/>
    <cellStyle name="Normal 7 7" xfId="850"/>
    <cellStyle name="Normal 7 8" xfId="1733"/>
    <cellStyle name="Normal 7 9" xfId="2174"/>
    <cellStyle name="Normal 8" xfId="25"/>
    <cellStyle name="Normal 8 10" xfId="2187"/>
    <cellStyle name="Normal 8 11" xfId="2426"/>
    <cellStyle name="Normal 8 2" xfId="256"/>
    <cellStyle name="Normal 8 3" xfId="374"/>
    <cellStyle name="Normal 8 4" xfId="34"/>
    <cellStyle name="Normal 8 5" xfId="457"/>
    <cellStyle name="Normal 8 5 2" xfId="687"/>
    <cellStyle name="Normal 8 5 2 2" xfId="1621"/>
    <cellStyle name="Normal 8 5 2 3" xfId="1178"/>
    <cellStyle name="Normal 8 5 2 4" xfId="1978"/>
    <cellStyle name="Normal 8 5 2 5" xfId="2351"/>
    <cellStyle name="Normal 8 5 2 6" xfId="2590"/>
    <cellStyle name="Normal 8 5 3" xfId="1432"/>
    <cellStyle name="Normal 8 5 4" xfId="990"/>
    <cellStyle name="Normal 8 5 5" xfId="1847"/>
    <cellStyle name="Normal 8 5 6" xfId="2242"/>
    <cellStyle name="Normal 8 5 7" xfId="2481"/>
    <cellStyle name="Normal 8 6" xfId="555"/>
    <cellStyle name="Normal 8 6 2" xfId="1490"/>
    <cellStyle name="Normal 8 6 3" xfId="1047"/>
    <cellStyle name="Normal 8 6 4" xfId="1909"/>
    <cellStyle name="Normal 8 6 5" xfId="2296"/>
    <cellStyle name="Normal 8 6 6" xfId="2535"/>
    <cellStyle name="Normal 8 7" xfId="1303"/>
    <cellStyle name="Normal 8 8" xfId="863"/>
    <cellStyle name="Normal 8 9" xfId="1746"/>
    <cellStyle name="Normal 9" xfId="13"/>
    <cellStyle name="Normal 9 10" xfId="2175"/>
    <cellStyle name="Normal 9 11" xfId="2414"/>
    <cellStyle name="Normal 9 2" xfId="22"/>
    <cellStyle name="Normal 9 2 10" xfId="2423"/>
    <cellStyle name="Normal 9 2 2" xfId="375"/>
    <cellStyle name="Normal 9 2 3" xfId="257"/>
    <cellStyle name="Normal 9 2 4" xfId="454"/>
    <cellStyle name="Normal 9 2 4 2" xfId="684"/>
    <cellStyle name="Normal 9 2 4 2 2" xfId="1618"/>
    <cellStyle name="Normal 9 2 4 2 3" xfId="1175"/>
    <cellStyle name="Normal 9 2 4 2 4" xfId="1975"/>
    <cellStyle name="Normal 9 2 4 2 5" xfId="2348"/>
    <cellStyle name="Normal 9 2 4 2 6" xfId="2587"/>
    <cellStyle name="Normal 9 2 4 3" xfId="1429"/>
    <cellStyle name="Normal 9 2 4 4" xfId="987"/>
    <cellStyle name="Normal 9 2 4 5" xfId="1844"/>
    <cellStyle name="Normal 9 2 4 6" xfId="2239"/>
    <cellStyle name="Normal 9 2 4 7" xfId="2478"/>
    <cellStyle name="Normal 9 2 5" xfId="552"/>
    <cellStyle name="Normal 9 2 5 2" xfId="1487"/>
    <cellStyle name="Normal 9 2 5 3" xfId="1044"/>
    <cellStyle name="Normal 9 2 5 4" xfId="1906"/>
    <cellStyle name="Normal 9 2 5 5" xfId="2293"/>
    <cellStyle name="Normal 9 2 5 6" xfId="2532"/>
    <cellStyle name="Normal 9 2 6" xfId="1300"/>
    <cellStyle name="Normal 9 2 7" xfId="860"/>
    <cellStyle name="Normal 9 2 8" xfId="1743"/>
    <cellStyle name="Normal 9 2 9" xfId="2184"/>
    <cellStyle name="Normal 9 3" xfId="331"/>
    <cellStyle name="Normal 9 4" xfId="94"/>
    <cellStyle name="Normal 9 5" xfId="445"/>
    <cellStyle name="Normal 9 5 2" xfId="675"/>
    <cellStyle name="Normal 9 5 2 2" xfId="1609"/>
    <cellStyle name="Normal 9 5 2 3" xfId="1166"/>
    <cellStyle name="Normal 9 5 2 4" xfId="1966"/>
    <cellStyle name="Normal 9 5 2 5" xfId="2339"/>
    <cellStyle name="Normal 9 5 2 6" xfId="2578"/>
    <cellStyle name="Normal 9 5 3" xfId="1420"/>
    <cellStyle name="Normal 9 5 4" xfId="978"/>
    <cellStyle name="Normal 9 5 5" xfId="1835"/>
    <cellStyle name="Normal 9 5 6" xfId="2230"/>
    <cellStyle name="Normal 9 5 7" xfId="2469"/>
    <cellStyle name="Normal 9 6" xfId="543"/>
    <cellStyle name="Normal 9 6 2" xfId="1478"/>
    <cellStyle name="Normal 9 6 3" xfId="1035"/>
    <cellStyle name="Normal 9 6 4" xfId="1897"/>
    <cellStyle name="Normal 9 6 5" xfId="2284"/>
    <cellStyle name="Normal 9 6 6" xfId="2523"/>
    <cellStyle name="Normal 9 7" xfId="1291"/>
    <cellStyle name="Normal 9 8" xfId="851"/>
    <cellStyle name="Normal 9 9" xfId="1734"/>
    <cellStyle name="Note" xfId="494" builtinId="10" customBuiltin="1"/>
    <cellStyle name="Note 2" xfId="83"/>
    <cellStyle name="Note 2 10" xfId="407"/>
    <cellStyle name="Note 2 10 2" xfId="743"/>
    <cellStyle name="Note 2 10 2 2" xfId="1677"/>
    <cellStyle name="Note 2 10 2 3" xfId="1234"/>
    <cellStyle name="Note 2 10 2 4" xfId="2122"/>
    <cellStyle name="Note 2 10 3" xfId="614"/>
    <cellStyle name="Note 2 10 3 2" xfId="1548"/>
    <cellStyle name="Note 2 10 3 3" xfId="1105"/>
    <cellStyle name="Note 2 10 3 4" xfId="2066"/>
    <cellStyle name="Note 2 10 4" xfId="1382"/>
    <cellStyle name="Note 2 10 5" xfId="940"/>
    <cellStyle name="Note 2 10 6" xfId="1757"/>
    <cellStyle name="Note 2 11" xfId="403"/>
    <cellStyle name="Note 2 11 2" xfId="740"/>
    <cellStyle name="Note 2 11 2 2" xfId="1674"/>
    <cellStyle name="Note 2 11 2 3" xfId="1231"/>
    <cellStyle name="Note 2 11 2 4" xfId="2119"/>
    <cellStyle name="Note 2 11 3" xfId="567"/>
    <cellStyle name="Note 2 11 3 2" xfId="1502"/>
    <cellStyle name="Note 2 11 3 3" xfId="1059"/>
    <cellStyle name="Note 2 11 3 4" xfId="2033"/>
    <cellStyle name="Note 2 11 4" xfId="1378"/>
    <cellStyle name="Note 2 11 5" xfId="936"/>
    <cellStyle name="Note 2 11 6" xfId="1813"/>
    <cellStyle name="Note 2 12" xfId="414"/>
    <cellStyle name="Note 2 12 2" xfId="750"/>
    <cellStyle name="Note 2 12 2 2" xfId="1684"/>
    <cellStyle name="Note 2 12 2 3" xfId="1241"/>
    <cellStyle name="Note 2 12 2 4" xfId="2129"/>
    <cellStyle name="Note 2 12 3" xfId="579"/>
    <cellStyle name="Note 2 12 3 2" xfId="1514"/>
    <cellStyle name="Note 2 12 3 3" xfId="1071"/>
    <cellStyle name="Note 2 12 3 4" xfId="2043"/>
    <cellStyle name="Note 2 12 4" xfId="1389"/>
    <cellStyle name="Note 2 12 5" xfId="947"/>
    <cellStyle name="Note 2 12 6" xfId="1770"/>
    <cellStyle name="Note 2 13" xfId="381"/>
    <cellStyle name="Note 2 13 2" xfId="580"/>
    <cellStyle name="Note 2 13 2 2" xfId="1515"/>
    <cellStyle name="Note 2 13 2 3" xfId="1072"/>
    <cellStyle name="Note 2 13 2 4" xfId="2044"/>
    <cellStyle name="Note 2 13 3" xfId="630"/>
    <cellStyle name="Note 2 13 3 2" xfId="1564"/>
    <cellStyle name="Note 2 13 3 3" xfId="1121"/>
    <cellStyle name="Note 2 13 3 4" xfId="2080"/>
    <cellStyle name="Note 2 13 4" xfId="1356"/>
    <cellStyle name="Note 2 13 5" xfId="914"/>
    <cellStyle name="Note 2 13 6" xfId="2018"/>
    <cellStyle name="Note 2 14" xfId="578"/>
    <cellStyle name="Note 2 14 2" xfId="1513"/>
    <cellStyle name="Note 2 14 3" xfId="1070"/>
    <cellStyle name="Note 2 14 4" xfId="2042"/>
    <cellStyle name="Note 2 15" xfId="773"/>
    <cellStyle name="Note 2 15 2" xfId="1707"/>
    <cellStyle name="Note 2 15 3" xfId="1264"/>
    <cellStyle name="Note 2 15 4" xfId="2152"/>
    <cellStyle name="Note 2 16" xfId="1312"/>
    <cellStyle name="Note 2 17" xfId="872"/>
    <cellStyle name="Note 2 18" xfId="1765"/>
    <cellStyle name="Note 2 2" xfId="258"/>
    <cellStyle name="Note 2 2 2" xfId="652"/>
    <cellStyle name="Note 2 2 2 2" xfId="1586"/>
    <cellStyle name="Note 2 2 2 3" xfId="1143"/>
    <cellStyle name="Note 2 2 2 4" xfId="2094"/>
    <cellStyle name="Note 2 2 3" xfId="535"/>
    <cellStyle name="Note 2 2 3 2" xfId="1470"/>
    <cellStyle name="Note 2 2 3 3" xfId="1027"/>
    <cellStyle name="Note 2 2 3 4" xfId="1751"/>
    <cellStyle name="Note 2 2 4" xfId="1337"/>
    <cellStyle name="Note 2 2 5" xfId="895"/>
    <cellStyle name="Note 2 2 6" xfId="1764"/>
    <cellStyle name="Note 2 3" xfId="283"/>
    <cellStyle name="Note 2 4" xfId="376"/>
    <cellStyle name="Note 2 4 2" xfId="561"/>
    <cellStyle name="Note 2 4 2 2" xfId="1496"/>
    <cellStyle name="Note 2 4 2 3" xfId="1053"/>
    <cellStyle name="Note 2 4 2 4" xfId="2028"/>
    <cellStyle name="Note 2 4 3" xfId="588"/>
    <cellStyle name="Note 2 4 3 2" xfId="1523"/>
    <cellStyle name="Note 2 4 3 3" xfId="1080"/>
    <cellStyle name="Note 2 4 3 4" xfId="2051"/>
    <cellStyle name="Note 2 4 4" xfId="1351"/>
    <cellStyle name="Note 2 4 5" xfId="909"/>
    <cellStyle name="Note 2 4 6" xfId="1826"/>
    <cellStyle name="Note 2 5" xfId="400"/>
    <cellStyle name="Note 2 5 2" xfId="737"/>
    <cellStyle name="Note 2 5 2 2" xfId="1671"/>
    <cellStyle name="Note 2 5 2 3" xfId="1228"/>
    <cellStyle name="Note 2 5 2 4" xfId="2116"/>
    <cellStyle name="Note 2 5 3" xfId="601"/>
    <cellStyle name="Note 2 5 3 2" xfId="1536"/>
    <cellStyle name="Note 2 5 3 3" xfId="1093"/>
    <cellStyle name="Note 2 5 3 4" xfId="2060"/>
    <cellStyle name="Note 2 5 4" xfId="1375"/>
    <cellStyle name="Note 2 5 5" xfId="933"/>
    <cellStyle name="Note 2 5 6" xfId="1820"/>
    <cellStyle name="Note 2 6" xfId="382"/>
    <cellStyle name="Note 2 6 2" xfId="622"/>
    <cellStyle name="Note 2 6 2 2" xfId="1556"/>
    <cellStyle name="Note 2 6 2 3" xfId="1113"/>
    <cellStyle name="Note 2 6 2 4" xfId="2072"/>
    <cellStyle name="Note 2 6 3" xfId="618"/>
    <cellStyle name="Note 2 6 3 2" xfId="1552"/>
    <cellStyle name="Note 2 6 3 3" xfId="1109"/>
    <cellStyle name="Note 2 6 3 4" xfId="2068"/>
    <cellStyle name="Note 2 6 4" xfId="1357"/>
    <cellStyle name="Note 2 6 5" xfId="915"/>
    <cellStyle name="Note 2 6 6" xfId="1818"/>
    <cellStyle name="Note 2 7" xfId="383"/>
    <cellStyle name="Note 2 7 2" xfId="609"/>
    <cellStyle name="Note 2 7 2 2" xfId="1543"/>
    <cellStyle name="Note 2 7 2 3" xfId="1100"/>
    <cellStyle name="Note 2 7 2 4" xfId="2062"/>
    <cellStyle name="Note 2 7 3" xfId="642"/>
    <cellStyle name="Note 2 7 3 2" xfId="1576"/>
    <cellStyle name="Note 2 7 3 3" xfId="1133"/>
    <cellStyle name="Note 2 7 3 4" xfId="2088"/>
    <cellStyle name="Note 2 7 4" xfId="1358"/>
    <cellStyle name="Note 2 7 5" xfId="916"/>
    <cellStyle name="Note 2 7 6" xfId="1939"/>
    <cellStyle name="Note 2 8" xfId="392"/>
    <cellStyle name="Note 2 8 2" xfId="730"/>
    <cellStyle name="Note 2 8 2 2" xfId="1664"/>
    <cellStyle name="Note 2 8 2 3" xfId="1221"/>
    <cellStyle name="Note 2 8 2 4" xfId="2109"/>
    <cellStyle name="Note 2 8 3" xfId="634"/>
    <cellStyle name="Note 2 8 3 2" xfId="1568"/>
    <cellStyle name="Note 2 8 3 3" xfId="1125"/>
    <cellStyle name="Note 2 8 3 4" xfId="2084"/>
    <cellStyle name="Note 2 8 4" xfId="1367"/>
    <cellStyle name="Note 2 8 5" xfId="925"/>
    <cellStyle name="Note 2 8 6" xfId="1790"/>
    <cellStyle name="Note 2 9" xfId="397"/>
    <cellStyle name="Note 2 9 2" xfId="735"/>
    <cellStyle name="Note 2 9 2 2" xfId="1669"/>
    <cellStyle name="Note 2 9 2 3" xfId="1226"/>
    <cellStyle name="Note 2 9 2 4" xfId="2114"/>
    <cellStyle name="Note 2 9 3" xfId="570"/>
    <cellStyle name="Note 2 9 3 2" xfId="1505"/>
    <cellStyle name="Note 2 9 3 3" xfId="1062"/>
    <cellStyle name="Note 2 9 3 4" xfId="2036"/>
    <cellStyle name="Note 2 9 4" xfId="1372"/>
    <cellStyle name="Note 2 9 5" xfId="930"/>
    <cellStyle name="Note 2 9 6" xfId="1817"/>
    <cellStyle name="Note 3" xfId="108"/>
    <cellStyle name="Note 4" xfId="833"/>
    <cellStyle name="Note 4 2" xfId="1469"/>
    <cellStyle name="Note 4 3" xfId="2405"/>
    <cellStyle name="Note 4 4" xfId="2644"/>
    <cellStyle name="Note 5" xfId="1326"/>
    <cellStyle name="Note 6" xfId="1806"/>
    <cellStyle name="Output 2" xfId="84"/>
    <cellStyle name="Output 2 10" xfId="562"/>
    <cellStyle name="Output 2 10 2" xfId="1497"/>
    <cellStyle name="Output 2 10 3" xfId="1054"/>
    <cellStyle name="Output 2 10 4" xfId="2029"/>
    <cellStyle name="Output 2 11" xfId="1313"/>
    <cellStyle name="Output 2 12" xfId="873"/>
    <cellStyle name="Output 2 13" xfId="1937"/>
    <cellStyle name="Output 2 2" xfId="259"/>
    <cellStyle name="Output 2 2 2" xfId="636"/>
    <cellStyle name="Output 2 2 2 2" xfId="1570"/>
    <cellStyle name="Output 2 2 2 3" xfId="1127"/>
    <cellStyle name="Output 2 2 2 4" xfId="2086"/>
    <cellStyle name="Output 2 2 3" xfId="771"/>
    <cellStyle name="Output 2 2 3 2" xfId="1705"/>
    <cellStyle name="Output 2 2 3 3" xfId="1262"/>
    <cellStyle name="Output 2 2 3 4" xfId="2150"/>
    <cellStyle name="Output 2 2 4" xfId="1338"/>
    <cellStyle name="Output 2 2 5" xfId="896"/>
    <cellStyle name="Output 2 2 6" xfId="2022"/>
    <cellStyle name="Output 2 3" xfId="278"/>
    <cellStyle name="Output 2 4" xfId="377"/>
    <cellStyle name="Output 2 4 2" xfId="581"/>
    <cellStyle name="Output 2 4 2 2" xfId="1516"/>
    <cellStyle name="Output 2 4 2 3" xfId="1073"/>
    <cellStyle name="Output 2 4 2 4" xfId="2045"/>
    <cellStyle name="Output 2 4 3" xfId="631"/>
    <cellStyle name="Output 2 4 3 2" xfId="1565"/>
    <cellStyle name="Output 2 4 3 3" xfId="1122"/>
    <cellStyle name="Output 2 4 3 4" xfId="2081"/>
    <cellStyle name="Output 2 4 4" xfId="1352"/>
    <cellStyle name="Output 2 4 5" xfId="910"/>
    <cellStyle name="Output 2 4 6" xfId="1958"/>
    <cellStyle name="Output 2 5" xfId="401"/>
    <cellStyle name="Output 2 5 2" xfId="738"/>
    <cellStyle name="Output 2 5 2 2" xfId="1672"/>
    <cellStyle name="Output 2 5 2 3" xfId="1229"/>
    <cellStyle name="Output 2 5 2 4" xfId="2117"/>
    <cellStyle name="Output 2 5 3" xfId="599"/>
    <cellStyle name="Output 2 5 3 2" xfId="1534"/>
    <cellStyle name="Output 2 5 3 3" xfId="1091"/>
    <cellStyle name="Output 2 5 3 4" xfId="2058"/>
    <cellStyle name="Output 2 5 4" xfId="1376"/>
    <cellStyle name="Output 2 5 5" xfId="934"/>
    <cellStyle name="Output 2 5 6" xfId="1928"/>
    <cellStyle name="Output 2 6" xfId="412"/>
    <cellStyle name="Output 2 6 2" xfId="748"/>
    <cellStyle name="Output 2 6 2 2" xfId="1682"/>
    <cellStyle name="Output 2 6 2 3" xfId="1239"/>
    <cellStyle name="Output 2 6 2 4" xfId="2127"/>
    <cellStyle name="Output 2 6 3" xfId="667"/>
    <cellStyle name="Output 2 6 3 2" xfId="1601"/>
    <cellStyle name="Output 2 6 3 3" xfId="1158"/>
    <cellStyle name="Output 2 6 3 4" xfId="2101"/>
    <cellStyle name="Output 2 6 4" xfId="1387"/>
    <cellStyle name="Output 2 6 5" xfId="945"/>
    <cellStyle name="Output 2 6 6" xfId="1756"/>
    <cellStyle name="Output 2 7" xfId="434"/>
    <cellStyle name="Output 2 7 2" xfId="765"/>
    <cellStyle name="Output 2 7 2 2" xfId="1699"/>
    <cellStyle name="Output 2 7 2 3" xfId="1256"/>
    <cellStyle name="Output 2 7 2 4" xfId="2144"/>
    <cellStyle name="Output 2 7 3" xfId="786"/>
    <cellStyle name="Output 2 7 3 2" xfId="1720"/>
    <cellStyle name="Output 2 7 3 3" xfId="1277"/>
    <cellStyle name="Output 2 7 3 4" xfId="2165"/>
    <cellStyle name="Output 2 7 4" xfId="1409"/>
    <cellStyle name="Output 2 7 5" xfId="967"/>
    <cellStyle name="Output 2 7 6" xfId="1766"/>
    <cellStyle name="Output 2 8" xfId="390"/>
    <cellStyle name="Output 2 8 2" xfId="728"/>
    <cellStyle name="Output 2 8 2 2" xfId="1662"/>
    <cellStyle name="Output 2 8 2 3" xfId="1219"/>
    <cellStyle name="Output 2 8 2 4" xfId="2107"/>
    <cellStyle name="Output 2 8 3" xfId="660"/>
    <cellStyle name="Output 2 8 3 2" xfId="1594"/>
    <cellStyle name="Output 2 8 3 3" xfId="1151"/>
    <cellStyle name="Output 2 8 3 4" xfId="2098"/>
    <cellStyle name="Output 2 8 4" xfId="1365"/>
    <cellStyle name="Output 2 8 5" xfId="923"/>
    <cellStyle name="Output 2 8 6" xfId="1914"/>
    <cellStyle name="Output 2 9" xfId="650"/>
    <cellStyle name="Output 2 9 2" xfId="1584"/>
    <cellStyle name="Output 2 9 3" xfId="1141"/>
    <cellStyle name="Output 2 9 4" xfId="2092"/>
    <cellStyle name="Output 3" xfId="103"/>
    <cellStyle name="Output 4" xfId="504"/>
    <cellStyle name="Output 5" xfId="834"/>
    <cellStyle name="Percent 2" xfId="2"/>
    <cellStyle name="Percent 2 2" xfId="30"/>
    <cellStyle name="Percent 2 3" xfId="260"/>
    <cellStyle name="Percent 2 4" xfId="29"/>
    <cellStyle name="Percent 3" xfId="16"/>
    <cellStyle name="Percent 3 2" xfId="448"/>
    <cellStyle name="Percent 3 2 2" xfId="678"/>
    <cellStyle name="Percent 3 2 2 2" xfId="1612"/>
    <cellStyle name="Percent 3 2 2 3" xfId="1169"/>
    <cellStyle name="Percent 3 2 2 4" xfId="1969"/>
    <cellStyle name="Percent 3 2 2 5" xfId="2342"/>
    <cellStyle name="Percent 3 2 2 6" xfId="2581"/>
    <cellStyle name="Percent 3 2 3" xfId="1423"/>
    <cellStyle name="Percent 3 2 4" xfId="981"/>
    <cellStyle name="Percent 3 2 5" xfId="1838"/>
    <cellStyle name="Percent 3 2 6" xfId="2233"/>
    <cellStyle name="Percent 3 2 7" xfId="2472"/>
    <cellStyle name="Percent 3 3" xfId="546"/>
    <cellStyle name="Percent 3 3 2" xfId="1481"/>
    <cellStyle name="Percent 3 3 3" xfId="1038"/>
    <cellStyle name="Percent 3 3 4" xfId="1900"/>
    <cellStyle name="Percent 3 3 5" xfId="2287"/>
    <cellStyle name="Percent 3 3 6" xfId="2526"/>
    <cellStyle name="Percent 3 4" xfId="1294"/>
    <cellStyle name="Percent 3 5" xfId="854"/>
    <cellStyle name="Percent 3 6" xfId="1737"/>
    <cellStyle name="Percent 3 7" xfId="2178"/>
    <cellStyle name="Percent 3 8" xfId="2417"/>
    <cellStyle name="Percent 4" xfId="26"/>
    <cellStyle name="Percent 4 2" xfId="458"/>
    <cellStyle name="Percent 4 2 2" xfId="688"/>
    <cellStyle name="Percent 4 2 2 2" xfId="1622"/>
    <cellStyle name="Percent 4 2 2 3" xfId="1179"/>
    <cellStyle name="Percent 4 2 2 4" xfId="1979"/>
    <cellStyle name="Percent 4 2 2 5" xfId="2352"/>
    <cellStyle name="Percent 4 2 2 6" xfId="2591"/>
    <cellStyle name="Percent 4 2 3" xfId="1433"/>
    <cellStyle name="Percent 4 2 4" xfId="991"/>
    <cellStyle name="Percent 4 2 5" xfId="1848"/>
    <cellStyle name="Percent 4 2 6" xfId="2243"/>
    <cellStyle name="Percent 4 2 7" xfId="2482"/>
    <cellStyle name="Percent 4 3" xfId="556"/>
    <cellStyle name="Percent 4 3 2" xfId="1491"/>
    <cellStyle name="Percent 4 3 3" xfId="1048"/>
    <cellStyle name="Percent 4 3 4" xfId="1910"/>
    <cellStyle name="Percent 4 3 5" xfId="2297"/>
    <cellStyle name="Percent 4 3 6" xfId="2536"/>
    <cellStyle name="Percent 4 4" xfId="1304"/>
    <cellStyle name="Percent 4 5" xfId="864"/>
    <cellStyle name="Percent 4 6" xfId="1747"/>
    <cellStyle name="Percent 4 7" xfId="2188"/>
    <cellStyle name="Percent 4 8" xfId="2427"/>
    <cellStyle name="Percent 5" xfId="841"/>
    <cellStyle name="SN_241" xfId="5"/>
    <cellStyle name="SN_b" xfId="603"/>
    <cellStyle name="Style 1" xfId="85"/>
    <cellStyle name="Style 1 2" xfId="86"/>
    <cellStyle name="Style 1 2 2" xfId="177"/>
    <cellStyle name="Style 1 3" xfId="332"/>
    <cellStyle name="Style 1 4" xfId="333"/>
    <cellStyle name="Style 1_verchnakan_ax21-25_2018" xfId="87"/>
    <cellStyle name="Title" xfId="28" builtinId="15" customBuiltin="1"/>
    <cellStyle name="Title 2" xfId="88"/>
    <cellStyle name="Title 2 2" xfId="269"/>
    <cellStyle name="Title 3" xfId="495"/>
    <cellStyle name="Title 4" xfId="1325"/>
    <cellStyle name="Total 2" xfId="89"/>
    <cellStyle name="Total 2 10" xfId="770"/>
    <cellStyle name="Total 2 10 2" xfId="1704"/>
    <cellStyle name="Total 2 10 3" xfId="1261"/>
    <cellStyle name="Total 2 10 4" xfId="2149"/>
    <cellStyle name="Total 2 11" xfId="1314"/>
    <cellStyle name="Total 2 12" xfId="874"/>
    <cellStyle name="Total 2 13" xfId="2021"/>
    <cellStyle name="Total 2 2" xfId="261"/>
    <cellStyle name="Total 2 2 2" xfId="612"/>
    <cellStyle name="Total 2 2 2 2" xfId="1546"/>
    <cellStyle name="Total 2 2 2 3" xfId="1103"/>
    <cellStyle name="Total 2 2 2 4" xfId="2065"/>
    <cellStyle name="Total 2 2 3" xfId="644"/>
    <cellStyle name="Total 2 2 3 2" xfId="1578"/>
    <cellStyle name="Total 2 2 3 3" xfId="1135"/>
    <cellStyle name="Total 2 2 3 4" xfId="2090"/>
    <cellStyle name="Total 2 2 4" xfId="1339"/>
    <cellStyle name="Total 2 2 5" xfId="897"/>
    <cellStyle name="Total 2 2 6" xfId="1828"/>
    <cellStyle name="Total 2 3" xfId="285"/>
    <cellStyle name="Total 2 4" xfId="378"/>
    <cellStyle name="Total 2 4 2" xfId="624"/>
    <cellStyle name="Total 2 4 2 2" xfId="1558"/>
    <cellStyle name="Total 2 4 2 3" xfId="1115"/>
    <cellStyle name="Total 2 4 2 4" xfId="2074"/>
    <cellStyle name="Total 2 4 3" xfId="600"/>
    <cellStyle name="Total 2 4 3 2" xfId="1535"/>
    <cellStyle name="Total 2 4 3 3" xfId="1092"/>
    <cellStyle name="Total 2 4 3 4" xfId="2059"/>
    <cellStyle name="Total 2 4 4" xfId="1353"/>
    <cellStyle name="Total 2 4 5" xfId="911"/>
    <cellStyle name="Total 2 4 6" xfId="2017"/>
    <cellStyle name="Total 2 5" xfId="404"/>
    <cellStyle name="Total 2 5 2" xfId="741"/>
    <cellStyle name="Total 2 5 2 2" xfId="1675"/>
    <cellStyle name="Total 2 5 2 3" xfId="1232"/>
    <cellStyle name="Total 2 5 2 4" xfId="2120"/>
    <cellStyle name="Total 2 5 3" xfId="619"/>
    <cellStyle name="Total 2 5 3 2" xfId="1553"/>
    <cellStyle name="Total 2 5 3 3" xfId="1110"/>
    <cellStyle name="Total 2 5 3 4" xfId="2069"/>
    <cellStyle name="Total 2 5 4" xfId="1379"/>
    <cellStyle name="Total 2 5 5" xfId="937"/>
    <cellStyle name="Total 2 5 6" xfId="1957"/>
    <cellStyle name="Total 2 6" xfId="413"/>
    <cellStyle name="Total 2 6 2" xfId="749"/>
    <cellStyle name="Total 2 6 2 2" xfId="1683"/>
    <cellStyle name="Total 2 6 2 3" xfId="1240"/>
    <cellStyle name="Total 2 6 2 4" xfId="2128"/>
    <cellStyle name="Total 2 6 3" xfId="572"/>
    <cellStyle name="Total 2 6 3 2" xfId="1507"/>
    <cellStyle name="Total 2 6 3 3" xfId="1064"/>
    <cellStyle name="Total 2 6 3 4" xfId="2037"/>
    <cellStyle name="Total 2 6 4" xfId="1388"/>
    <cellStyle name="Total 2 6 5" xfId="946"/>
    <cellStyle name="Total 2 6 6" xfId="1891"/>
    <cellStyle name="Total 2 7" xfId="437"/>
    <cellStyle name="Total 2 7 2" xfId="768"/>
    <cellStyle name="Total 2 7 2 2" xfId="1702"/>
    <cellStyle name="Total 2 7 2 3" xfId="1259"/>
    <cellStyle name="Total 2 7 2 4" xfId="2147"/>
    <cellStyle name="Total 2 7 3" xfId="789"/>
    <cellStyle name="Total 2 7 3 2" xfId="1723"/>
    <cellStyle name="Total 2 7 3 3" xfId="1280"/>
    <cellStyle name="Total 2 7 3 4" xfId="2168"/>
    <cellStyle name="Total 2 7 4" xfId="1412"/>
    <cellStyle name="Total 2 7 5" xfId="970"/>
    <cellStyle name="Total 2 7 6" xfId="1752"/>
    <cellStyle name="Total 2 8" xfId="432"/>
    <cellStyle name="Total 2 8 2" xfId="763"/>
    <cellStyle name="Total 2 8 2 2" xfId="1697"/>
    <cellStyle name="Total 2 8 2 3" xfId="1254"/>
    <cellStyle name="Total 2 8 2 4" xfId="2142"/>
    <cellStyle name="Total 2 8 3" xfId="784"/>
    <cellStyle name="Total 2 8 3 2" xfId="1718"/>
    <cellStyle name="Total 2 8 3 3" xfId="1275"/>
    <cellStyle name="Total 2 8 3 4" xfId="2163"/>
    <cellStyle name="Total 2 8 4" xfId="1407"/>
    <cellStyle name="Total 2 8 5" xfId="965"/>
    <cellStyle name="Total 2 8 6" xfId="1753"/>
    <cellStyle name="Total 2 9" xfId="620"/>
    <cellStyle name="Total 2 9 2" xfId="1554"/>
    <cellStyle name="Total 2 9 3" xfId="1111"/>
    <cellStyle name="Total 2 9 4" xfId="2070"/>
    <cellStyle name="Total 3" xfId="110"/>
    <cellStyle name="Total 4" xfId="510"/>
    <cellStyle name="Total 5" xfId="835"/>
    <cellStyle name="Warning Text 2" xfId="90"/>
    <cellStyle name="Warning Text 2 2" xfId="262"/>
    <cellStyle name="Warning Text 2 3" xfId="282"/>
    <cellStyle name="Warning Text 3" xfId="107"/>
    <cellStyle name="Warning Text 4" xfId="508"/>
    <cellStyle name="Warning Text 5" xfId="836"/>
    <cellStyle name="Акцент1" xfId="178"/>
    <cellStyle name="Акцент2" xfId="179"/>
    <cellStyle name="Акцент3" xfId="180"/>
    <cellStyle name="Акцент4" xfId="181"/>
    <cellStyle name="Акцент5" xfId="182"/>
    <cellStyle name="Акцент6" xfId="183"/>
    <cellStyle name="Ввод " xfId="184"/>
    <cellStyle name="Ввод  2" xfId="263"/>
    <cellStyle name="Ввод  2 2" xfId="658"/>
    <cellStyle name="Ввод  2 2 2" xfId="1592"/>
    <cellStyle name="Ввод  2 2 3" xfId="1149"/>
    <cellStyle name="Ввод  2 2 4" xfId="2097"/>
    <cellStyle name="Ввод  2 3" xfId="733"/>
    <cellStyle name="Ввод  2 3 2" xfId="1667"/>
    <cellStyle name="Ввод  2 3 3" xfId="1224"/>
    <cellStyle name="Ввод  2 3 4" xfId="2112"/>
    <cellStyle name="Ввод  2 4" xfId="1340"/>
    <cellStyle name="Ввод  2 5" xfId="898"/>
    <cellStyle name="Ввод  2 6" xfId="2020"/>
    <cellStyle name="Ввод  3" xfId="424"/>
    <cellStyle name="Ввод  3 2" xfId="755"/>
    <cellStyle name="Ввод  3 2 2" xfId="1689"/>
    <cellStyle name="Ввод  3 2 3" xfId="1246"/>
    <cellStyle name="Ввод  3 2 4" xfId="2134"/>
    <cellStyle name="Ввод  3 3" xfId="776"/>
    <cellStyle name="Ввод  3 3 2" xfId="1710"/>
    <cellStyle name="Ввод  3 3 3" xfId="1267"/>
    <cellStyle name="Ввод  3 3 4" xfId="2155"/>
    <cellStyle name="Ввод  3 4" xfId="1399"/>
    <cellStyle name="Ввод  3 5" xfId="957"/>
    <cellStyle name="Ввод  3 6" xfId="1769"/>
    <cellStyle name="Ввод  4" xfId="422"/>
    <cellStyle name="Ввод  4 2" xfId="753"/>
    <cellStyle name="Ввод  4 2 2" xfId="1687"/>
    <cellStyle name="Ввод  4 2 3" xfId="1244"/>
    <cellStyle name="Ввод  4 2 4" xfId="2132"/>
    <cellStyle name="Ввод  4 3" xfId="774"/>
    <cellStyle name="Ввод  4 3 2" xfId="1708"/>
    <cellStyle name="Ввод  4 3 3" xfId="1265"/>
    <cellStyle name="Ввод  4 3 4" xfId="2153"/>
    <cellStyle name="Ввод  4 4" xfId="1397"/>
    <cellStyle name="Ввод  4 5" xfId="955"/>
    <cellStyle name="Ввод  4 6" xfId="1755"/>
    <cellStyle name="Ввод  5" xfId="656"/>
    <cellStyle name="Ввод  5 2" xfId="1590"/>
    <cellStyle name="Ввод  5 3" xfId="1147"/>
    <cellStyle name="Ввод  5 4" xfId="2096"/>
    <cellStyle name="Ввод  6" xfId="586"/>
    <cellStyle name="Ввод  6 2" xfId="1521"/>
    <cellStyle name="Ввод  6 3" xfId="1078"/>
    <cellStyle name="Ввод  6 4" xfId="2049"/>
    <cellStyle name="Ввод  7" xfId="1321"/>
    <cellStyle name="Ввод  8" xfId="881"/>
    <cellStyle name="Ввод  9" xfId="1760"/>
    <cellStyle name="Вывод" xfId="185"/>
    <cellStyle name="Вывод 2" xfId="264"/>
    <cellStyle name="Вывод 2 2" xfId="651"/>
    <cellStyle name="Вывод 2 2 2" xfId="1585"/>
    <cellStyle name="Вывод 2 2 3" xfId="1142"/>
    <cellStyle name="Вывод 2 2 4" xfId="2093"/>
    <cellStyle name="Вывод 2 3" xfId="563"/>
    <cellStyle name="Вывод 2 3 2" xfId="1498"/>
    <cellStyle name="Вывод 2 3 3" xfId="1055"/>
    <cellStyle name="Вывод 2 3 4" xfId="2030"/>
    <cellStyle name="Вывод 2 4" xfId="1341"/>
    <cellStyle name="Вывод 2 5" xfId="899"/>
    <cellStyle name="Вывод 2 6" xfId="1827"/>
    <cellStyle name="Вывод 3" xfId="425"/>
    <cellStyle name="Вывод 3 2" xfId="756"/>
    <cellStyle name="Вывод 3 2 2" xfId="1690"/>
    <cellStyle name="Вывод 3 2 3" xfId="1247"/>
    <cellStyle name="Вывод 3 2 4" xfId="2135"/>
    <cellStyle name="Вывод 3 3" xfId="777"/>
    <cellStyle name="Вывод 3 3 2" xfId="1711"/>
    <cellStyle name="Вывод 3 3 3" xfId="1268"/>
    <cellStyle name="Вывод 3 3 4" xfId="2156"/>
    <cellStyle name="Вывод 3 4" xfId="1400"/>
    <cellStyle name="Вывод 3 5" xfId="958"/>
    <cellStyle name="Вывод 3 6" xfId="1798"/>
    <cellStyle name="Вывод 4" xfId="416"/>
    <cellStyle name="Вывод 4 2" xfId="751"/>
    <cellStyle name="Вывод 4 2 2" xfId="1685"/>
    <cellStyle name="Вывод 4 2 3" xfId="1242"/>
    <cellStyle name="Вывод 4 2 4" xfId="2130"/>
    <cellStyle name="Вывод 4 3" xfId="602"/>
    <cellStyle name="Вывод 4 3 2" xfId="1537"/>
    <cellStyle name="Вывод 4 3 3" xfId="1094"/>
    <cellStyle name="Вывод 4 3 4" xfId="2061"/>
    <cellStyle name="Вывод 4 4" xfId="1391"/>
    <cellStyle name="Вывод 4 5" xfId="949"/>
    <cellStyle name="Вывод 4 6" xfId="1788"/>
    <cellStyle name="Вывод 5" xfId="653"/>
    <cellStyle name="Вывод 5 2" xfId="1587"/>
    <cellStyle name="Вывод 5 3" xfId="1144"/>
    <cellStyle name="Вывод 5 4" xfId="2095"/>
    <cellStyle name="Вывод 6" xfId="627"/>
    <cellStyle name="Вывод 6 2" xfId="1561"/>
    <cellStyle name="Вывод 6 3" xfId="1118"/>
    <cellStyle name="Вывод 6 4" xfId="2077"/>
    <cellStyle name="Вывод 7" xfId="1322"/>
    <cellStyle name="Вывод 8" xfId="882"/>
    <cellStyle name="Вывод 9" xfId="1778"/>
    <cellStyle name="Вычисление" xfId="186"/>
    <cellStyle name="Вычисление 2" xfId="265"/>
    <cellStyle name="Вычисление 2 2" xfId="649"/>
    <cellStyle name="Вычисление 2 2 2" xfId="1583"/>
    <cellStyle name="Вычисление 2 2 3" xfId="1140"/>
    <cellStyle name="Вычисление 2 2 4" xfId="2091"/>
    <cellStyle name="Вычисление 2 3" xfId="584"/>
    <cellStyle name="Вычисление 2 3 2" xfId="1519"/>
    <cellStyle name="Вычисление 2 3 3" xfId="1076"/>
    <cellStyle name="Вычисление 2 3 4" xfId="2048"/>
    <cellStyle name="Вычисление 2 4" xfId="1342"/>
    <cellStyle name="Вычисление 2 5" xfId="900"/>
    <cellStyle name="Вычисление 2 6" xfId="1921"/>
    <cellStyle name="Вычисление 3" xfId="426"/>
    <cellStyle name="Вычисление 3 2" xfId="757"/>
    <cellStyle name="Вычисление 3 2 2" xfId="1691"/>
    <cellStyle name="Вычисление 3 2 3" xfId="1248"/>
    <cellStyle name="Вычисление 3 2 4" xfId="2136"/>
    <cellStyle name="Вычисление 3 3" xfId="778"/>
    <cellStyle name="Вычисление 3 3 2" xfId="1712"/>
    <cellStyle name="Вычисление 3 3 3" xfId="1269"/>
    <cellStyle name="Вычисление 3 3 4" xfId="2157"/>
    <cellStyle name="Вычисление 3 4" xfId="1401"/>
    <cellStyle name="Вычисление 3 5" xfId="959"/>
    <cellStyle name="Вычисление 3 6" xfId="1786"/>
    <cellStyle name="Вычисление 4" xfId="430"/>
    <cellStyle name="Вычисление 4 2" xfId="761"/>
    <cellStyle name="Вычисление 4 2 2" xfId="1695"/>
    <cellStyle name="Вычисление 4 2 3" xfId="1252"/>
    <cellStyle name="Вычисление 4 2 4" xfId="2140"/>
    <cellStyle name="Вычисление 4 3" xfId="782"/>
    <cellStyle name="Вычисление 4 3 2" xfId="1716"/>
    <cellStyle name="Вычисление 4 3 3" xfId="1273"/>
    <cellStyle name="Вычисление 4 3 4" xfId="2161"/>
    <cellStyle name="Вычисление 4 4" xfId="1405"/>
    <cellStyle name="Вычисление 4 5" xfId="963"/>
    <cellStyle name="Вычисление 4 6" xfId="1797"/>
    <cellStyle name="Вычисление 5" xfId="569"/>
    <cellStyle name="Вычисление 5 2" xfId="1504"/>
    <cellStyle name="Вычисление 5 3" xfId="1061"/>
    <cellStyle name="Вычисление 5 4" xfId="2035"/>
    <cellStyle name="Вычисление 6" xfId="628"/>
    <cellStyle name="Вычисление 6 2" xfId="1562"/>
    <cellStyle name="Вычисление 6 3" xfId="1119"/>
    <cellStyle name="Вычисление 6 4" xfId="2078"/>
    <cellStyle name="Вычисление 7" xfId="1323"/>
    <cellStyle name="Вычисление 8" xfId="883"/>
    <cellStyle name="Вычисление 9" xfId="1762"/>
    <cellStyle name="Заголовок 1" xfId="187"/>
    <cellStyle name="Заголовок 2" xfId="188"/>
    <cellStyle name="Заголовок 3" xfId="189"/>
    <cellStyle name="Заголовок 4" xfId="190"/>
    <cellStyle name="Итог" xfId="191"/>
    <cellStyle name="Итог 2" xfId="266"/>
    <cellStyle name="Итог 2 2" xfId="565"/>
    <cellStyle name="Итог 2 2 2" xfId="1500"/>
    <cellStyle name="Итог 2 2 3" xfId="1057"/>
    <cellStyle name="Итог 2 2 4" xfId="2032"/>
    <cellStyle name="Итог 2 3" xfId="626"/>
    <cellStyle name="Итог 2 3 2" xfId="1560"/>
    <cellStyle name="Итог 2 3 3" xfId="1117"/>
    <cellStyle name="Итог 2 3 4" xfId="2076"/>
    <cellStyle name="Итог 2 4" xfId="1343"/>
    <cellStyle name="Итог 2 5" xfId="901"/>
    <cellStyle name="Итог 2 6" xfId="2019"/>
    <cellStyle name="Итог 3" xfId="427"/>
    <cellStyle name="Итог 3 2" xfId="758"/>
    <cellStyle name="Итог 3 2 2" xfId="1692"/>
    <cellStyle name="Итог 3 2 3" xfId="1249"/>
    <cellStyle name="Итог 3 2 4" xfId="2137"/>
    <cellStyle name="Итог 3 3" xfId="779"/>
    <cellStyle name="Итог 3 3 2" xfId="1713"/>
    <cellStyle name="Итог 3 3 3" xfId="1270"/>
    <cellStyle name="Итог 3 3 4" xfId="2158"/>
    <cellStyle name="Итог 3 4" xfId="1402"/>
    <cellStyle name="Итог 3 5" xfId="960"/>
    <cellStyle name="Итог 3 6" xfId="1754"/>
    <cellStyle name="Итог 4" xfId="389"/>
    <cellStyle name="Итог 4 2" xfId="727"/>
    <cellStyle name="Итог 4 2 2" xfId="1661"/>
    <cellStyle name="Итог 4 2 3" xfId="1218"/>
    <cellStyle name="Итог 4 2 4" xfId="2106"/>
    <cellStyle name="Итог 4 3" xfId="632"/>
    <cellStyle name="Итог 4 3 2" xfId="1566"/>
    <cellStyle name="Итог 4 3 3" xfId="1123"/>
    <cellStyle name="Итог 4 3 4" xfId="2082"/>
    <cellStyle name="Итог 4 4" xfId="1364"/>
    <cellStyle name="Итог 4 5" xfId="922"/>
    <cellStyle name="Итог 4 6" xfId="1795"/>
    <cellStyle name="Итог 5" xfId="576"/>
    <cellStyle name="Итог 5 2" xfId="1511"/>
    <cellStyle name="Итог 5 3" xfId="1068"/>
    <cellStyle name="Итог 5 4" xfId="2040"/>
    <cellStyle name="Итог 6" xfId="635"/>
    <cellStyle name="Итог 6 2" xfId="1569"/>
    <cellStyle name="Итог 6 3" xfId="1126"/>
    <cellStyle name="Итог 6 4" xfId="2085"/>
    <cellStyle name="Итог 7" xfId="1324"/>
    <cellStyle name="Итог 8" xfId="884"/>
    <cellStyle name="Итог 9" xfId="1807"/>
    <cellStyle name="Контрольная ячейка" xfId="192"/>
    <cellStyle name="Название" xfId="193"/>
    <cellStyle name="Нейтральный" xfId="194"/>
    <cellStyle name="Обычный 2" xfId="91"/>
    <cellStyle name="Обычный 2 2" xfId="92"/>
    <cellStyle name="Обычный 2 2 2" xfId="842"/>
    <cellStyle name="Обычный 2 3" xfId="206"/>
    <cellStyle name="Обычный 2 3 2" xfId="843"/>
    <cellStyle name="Обычный 3" xfId="334"/>
    <cellStyle name="Обычный 4" xfId="844"/>
    <cellStyle name="Обычный_Лист1" xfId="195"/>
    <cellStyle name="Плохой" xfId="196"/>
    <cellStyle name="Пояснение" xfId="197"/>
    <cellStyle name="Примечание" xfId="198"/>
    <cellStyle name="Примечание 2" xfId="267"/>
    <cellStyle name="Примечание 2 2" xfId="577"/>
    <cellStyle name="Примечание 2 2 2" xfId="1512"/>
    <cellStyle name="Примечание 2 2 3" xfId="1069"/>
    <cellStyle name="Примечание 2 2 4" xfId="2041"/>
    <cellStyle name="Примечание 2 3" xfId="537"/>
    <cellStyle name="Примечание 2 3 2" xfId="1472"/>
    <cellStyle name="Примечание 2 3 3" xfId="1029"/>
    <cellStyle name="Примечание 2 3 4" xfId="1768"/>
    <cellStyle name="Примечание 2 4" xfId="1344"/>
    <cellStyle name="Примечание 2 5" xfId="902"/>
    <cellStyle name="Примечание 2 6" xfId="1819"/>
    <cellStyle name="Примечание 3" xfId="428"/>
    <cellStyle name="Примечание 3 2" xfId="759"/>
    <cellStyle name="Примечание 3 2 2" xfId="1693"/>
    <cellStyle name="Примечание 3 2 3" xfId="1250"/>
    <cellStyle name="Примечание 3 2 4" xfId="2138"/>
    <cellStyle name="Примечание 3 3" xfId="780"/>
    <cellStyle name="Примечание 3 3 2" xfId="1714"/>
    <cellStyle name="Примечание 3 3 3" xfId="1271"/>
    <cellStyle name="Примечание 3 3 4" xfId="2159"/>
    <cellStyle name="Примечание 3 4" xfId="1403"/>
    <cellStyle name="Примечание 3 5" xfId="961"/>
    <cellStyle name="Примечание 3 6" xfId="1888"/>
    <cellStyle name="Примечание 4" xfId="433"/>
    <cellStyle name="Примечание 4 2" xfId="764"/>
    <cellStyle name="Примечание 4 2 2" xfId="1698"/>
    <cellStyle name="Примечание 4 2 3" xfId="1255"/>
    <cellStyle name="Примечание 4 2 4" xfId="2143"/>
    <cellStyle name="Примечание 4 3" xfId="785"/>
    <cellStyle name="Примечание 4 3 2" xfId="1719"/>
    <cellStyle name="Примечание 4 3 3" xfId="1276"/>
    <cellStyle name="Примечание 4 3 4" xfId="2164"/>
    <cellStyle name="Примечание 4 4" xfId="1408"/>
    <cellStyle name="Примечание 4 5" xfId="966"/>
    <cellStyle name="Примечание 4 6" xfId="1887"/>
    <cellStyle name="Примечание 5" xfId="436"/>
    <cellStyle name="Примечание 5 2" xfId="767"/>
    <cellStyle name="Примечание 5 2 2" xfId="1701"/>
    <cellStyle name="Примечание 5 2 3" xfId="1258"/>
    <cellStyle name="Примечание 5 2 4" xfId="2146"/>
    <cellStyle name="Примечание 5 3" xfId="788"/>
    <cellStyle name="Примечание 5 3 2" xfId="1722"/>
    <cellStyle name="Примечание 5 3 3" xfId="1279"/>
    <cellStyle name="Примечание 5 3 4" xfId="2167"/>
    <cellStyle name="Примечание 5 4" xfId="1411"/>
    <cellStyle name="Примечание 5 5" xfId="969"/>
    <cellStyle name="Примечание 5 6" xfId="1784"/>
    <cellStyle name="Примечание 6" xfId="388"/>
    <cellStyle name="Примечание 6 2" xfId="726"/>
    <cellStyle name="Примечание 6 2 2" xfId="1660"/>
    <cellStyle name="Примечание 6 2 3" xfId="1217"/>
    <cellStyle name="Примечание 6 2 4" xfId="2105"/>
    <cellStyle name="Примечание 6 3" xfId="623"/>
    <cellStyle name="Примечание 6 3 2" xfId="1557"/>
    <cellStyle name="Примечание 6 3 3" xfId="1114"/>
    <cellStyle name="Примечание 6 3 4" xfId="2073"/>
    <cellStyle name="Примечание 6 4" xfId="1363"/>
    <cellStyle name="Примечание 6 5" xfId="921"/>
    <cellStyle name="Примечание 6 6" xfId="1799"/>
    <cellStyle name="Примечание 7" xfId="435"/>
    <cellStyle name="Примечание 7 2" xfId="766"/>
    <cellStyle name="Примечание 7 2 2" xfId="1700"/>
    <cellStyle name="Примечание 7 2 3" xfId="1257"/>
    <cellStyle name="Примечание 7 2 4" xfId="2145"/>
    <cellStyle name="Примечание 7 3" xfId="787"/>
    <cellStyle name="Примечание 7 3 2" xfId="1721"/>
    <cellStyle name="Примечание 7 3 3" xfId="1278"/>
    <cellStyle name="Примечание 7 3 4" xfId="2166"/>
    <cellStyle name="Примечание 7 4" xfId="1410"/>
    <cellStyle name="Примечание 7 5" xfId="968"/>
    <cellStyle name="Примечание 7 6" xfId="1796"/>
    <cellStyle name="Примечание 8" xfId="568"/>
    <cellStyle name="Примечание 8 2" xfId="1503"/>
    <cellStyle name="Примечание 8 3" xfId="1060"/>
    <cellStyle name="Примечание 8 4" xfId="2034"/>
    <cellStyle name="Примечание 9" xfId="643"/>
    <cellStyle name="Примечание 9 2" xfId="1577"/>
    <cellStyle name="Примечание 9 3" xfId="1134"/>
    <cellStyle name="Примечание 9 4" xfId="2089"/>
    <cellStyle name="Связанная ячейка" xfId="199"/>
    <cellStyle name="Стиль 1" xfId="200"/>
    <cellStyle name="Стиль 1 2" xfId="336"/>
    <cellStyle name="Стиль 1 2 2" xfId="337"/>
    <cellStyle name="Стиль 1 2 3" xfId="845"/>
    <cellStyle name="Стиль 1 3" xfId="335"/>
    <cellStyle name="Текст предупреждения" xfId="201"/>
    <cellStyle name="Финансовый 2" xfId="338"/>
    <cellStyle name="Финансовый 2 2" xfId="339"/>
    <cellStyle name="Финансовый 3" xfId="340"/>
    <cellStyle name="Финансовый 3 2" xfId="341"/>
    <cellStyle name="Финансовый 4" xfId="342"/>
    <cellStyle name="Хороший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rutyunyan/Desktop/&#1357;&#1359;&#1352;&#1360;&#1329;&#1330;&#1329;&#1338;/ZPG%20Annex%203%20template,%20havelvac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MGCC%202023-2025/2023-2025-tun27.02.2022/PN-&#1392;&#1377;&#1397;&#1407;%207006/attachments_582348/cragrayin%20soc%20naxar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rutyunyan/Desktop/Havelvac3_erekhaner_05.03.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MGCC%202023-2025/2023-2025-tun27.02.2022/&#1344;&#1329;&#1349;&#1359;&#1333;&#1360;-&#1405;&#1407;&#1400;&#1408;&#1377;&#1378;&#1377;&#1386;/kensatosh/_HAVELVAC%203%20_2023-2025_&#1329;&#1406;&#1377;&#1398;&#1380;+&#1411;&#1377;&#1408;&#1400;&#14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~1.HAM/AppData/Local/Temp/Rar$DIa45864.28583/2.&#1344;&#1377;&#1406;&#1381;&#1388;&#1406;&#1377;&#1390;%20N1%20&#1377;&#1394;&#1397;&#1400;&#1410;&#1405;&#1377;&#1391;%20N2.%20&#1336;&#1405;&#1407;%20&#1390;&#1408;&#1377;&#1379;&#1408;&#1381;&#1408;&#1387;%20&#1415;%20&#1396;&#1387;&#1403;&#1400;&#1409;&#1377;&#1404;&#1400;&#1410;&#1396;&#1398;&#1381;&#1408;&#1387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MGCC%202023-2025/2023-2025-tun27.02.2022/&#1344;&#1329;&#1349;&#1359;&#1333;&#1360;-&#1405;&#1407;&#1400;&#1408;&#1377;&#1378;&#1377;&#1386;/aratak%20harut/HAVELVAC%203-GORCOX%20soc%20patet%20bacv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MGCC%202023-2025/2023-2025-tun27.02.2022/&#1344;&#1329;&#1349;&#1359;&#1333;&#1360;-&#1405;&#1407;&#1400;&#1408;&#1377;&#1378;&#1377;&#1386;/ZB/HAVELVAC%203%20_verjnakan_2023-2025%20(108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MGCC%202023-2025/2023-2025-tun27.02.2022/elic/MSC-aparat/4.&#1343;&#1377;&#1404;&#1377;&#1406;&#1377;&#1408;&#1396;&#1377;&#1398;-&#1377;&#1402;&#1377;&#1408;&#1377;&#1407;-2023-2025&#1385;&#13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</sheetNames>
    <sheetDataSet>
      <sheetData sheetId="0" refreshError="1"/>
      <sheetData sheetId="1">
        <row r="20">
          <cell r="G20">
            <v>0</v>
          </cell>
        </row>
      </sheetData>
      <sheetData sheetId="2">
        <row r="11">
          <cell r="E11">
            <v>15.5</v>
          </cell>
        </row>
      </sheetData>
      <sheetData sheetId="3">
        <row r="25">
          <cell r="D25">
            <v>369</v>
          </cell>
        </row>
        <row r="44">
          <cell r="C44" t="str">
            <v>îáÝ³í³×³éÝ»ñÇ ÃÇí, Ñ³ï</v>
          </cell>
        </row>
        <row r="45">
          <cell r="C45" t="str">
            <v>Î³½Ù³Ï»ñåíáÕ ïáÝ³í³×³éÝ»ñÇÝ Ù³ëÝ³ÏóáÕ Ï³½Ù³Ï»ñåáõÃÛáõÝÝ»ñÇ ù³Ý³Ï, Ñ³ï</v>
          </cell>
        </row>
        <row r="46">
          <cell r="C46" t="str">
            <v>²ßË³ï³ÝùÇ ïáÝ³í³×³éÇ Ï³½Ù³Ï»ñåÙ³Ý Ñ³Ù³å³ï³ëË³ÝáõÃÛáõÝÁ ï»ËÝÇÏ³Ï³Ý ³é³ç³¹ñ³ÝùÝ»ñÇ å³Ñ³ÝçÝ»ñÇÝ, ïáÏáë</v>
          </cell>
        </row>
        <row r="47">
          <cell r="C47" t="str">
            <v>²ßË³ï³ÝùÇ ïáÝ³í³×³éÝ»ñÇ Ï³½Ù³Ï»ñåÙ³Ý  ³Ùë³Ï³Ý Ñ³×³Ë³Ï³ÝáõÃÛáõÝ, ³Ý·³Ù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 (2)"/>
      <sheetName val="Հավելված 3 Մաս 4"/>
      <sheetName val="Աղյուսակ Ա. (ԲՍԿ բացվածք)"/>
    </sheetNames>
    <sheetDataSet>
      <sheetData sheetId="0"/>
      <sheetData sheetId="1" refreshError="1"/>
      <sheetData sheetId="2">
        <row r="19">
          <cell r="D19" t="str">
            <v>2021Ã. ÷³ëï³óÇ</v>
          </cell>
          <cell r="E19" t="str">
            <v>2022Ã ëå³ëíáÕ</v>
          </cell>
          <cell r="F19" t="str">
            <v>2023Ã »é³ÙëÛ³Ï</v>
          </cell>
          <cell r="G19" t="str">
            <v>2023Ã ÏÇë³ÙÛ³Ï</v>
          </cell>
          <cell r="H19" t="str">
            <v>2023Ã ÇÝÝ ³ÙÇë</v>
          </cell>
          <cell r="I19" t="str">
            <v>2023Ã ï³ñÇ</v>
          </cell>
          <cell r="J19" t="str">
            <v>2024Ã</v>
          </cell>
          <cell r="K19" t="str">
            <v>2025Ã</v>
          </cell>
        </row>
        <row r="25">
          <cell r="D25">
            <v>54</v>
          </cell>
          <cell r="E25">
            <v>59</v>
          </cell>
        </row>
        <row r="26">
          <cell r="D26">
            <v>54</v>
          </cell>
          <cell r="E26">
            <v>17</v>
          </cell>
        </row>
        <row r="27">
          <cell r="D27">
            <v>6</v>
          </cell>
          <cell r="E27">
            <v>4</v>
          </cell>
        </row>
        <row r="28">
          <cell r="D28">
            <v>6</v>
          </cell>
          <cell r="E28">
            <v>4</v>
          </cell>
        </row>
        <row r="29">
          <cell r="D29">
            <v>48</v>
          </cell>
          <cell r="E29">
            <v>13</v>
          </cell>
        </row>
        <row r="30">
          <cell r="D30">
            <v>48</v>
          </cell>
          <cell r="E30">
            <v>13</v>
          </cell>
        </row>
        <row r="31">
          <cell r="D31">
            <v>0</v>
          </cell>
          <cell r="E31">
            <v>42</v>
          </cell>
        </row>
        <row r="32">
          <cell r="D32">
            <v>0</v>
          </cell>
          <cell r="E32">
            <v>16</v>
          </cell>
        </row>
        <row r="33">
          <cell r="D33">
            <v>0</v>
          </cell>
          <cell r="E33">
            <v>4</v>
          </cell>
        </row>
        <row r="34">
          <cell r="E34">
            <v>4</v>
          </cell>
        </row>
        <row r="35">
          <cell r="D35">
            <v>0</v>
          </cell>
          <cell r="E35">
            <v>12</v>
          </cell>
        </row>
        <row r="36">
          <cell r="E36">
            <v>12</v>
          </cell>
        </row>
        <row r="37">
          <cell r="D37">
            <v>0</v>
          </cell>
          <cell r="E37">
            <v>26</v>
          </cell>
        </row>
        <row r="38">
          <cell r="D38">
            <v>0</v>
          </cell>
          <cell r="E38">
            <v>1</v>
          </cell>
        </row>
        <row r="39">
          <cell r="E39">
            <v>1</v>
          </cell>
        </row>
        <row r="40">
          <cell r="D40">
            <v>0</v>
          </cell>
          <cell r="E40">
            <v>25</v>
          </cell>
        </row>
        <row r="41">
          <cell r="E41">
            <v>25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5">
          <cell r="D45">
            <v>0</v>
          </cell>
          <cell r="E45">
            <v>0</v>
          </cell>
        </row>
        <row r="47">
          <cell r="D47">
            <v>3.8</v>
          </cell>
          <cell r="E47">
            <v>4.7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3"/>
      <sheetName val="Հավելված 3 մաս 4"/>
      <sheetName val="Աղյուսակ Ա. (կատարողի բացվածք)"/>
    </sheetNames>
    <sheetDataSet>
      <sheetData sheetId="0" refreshError="1"/>
      <sheetData sheetId="1" refreshError="1"/>
      <sheetData sheetId="2" refreshError="1"/>
      <sheetData sheetId="3" refreshError="1">
        <row r="24">
          <cell r="D24">
            <v>6</v>
          </cell>
        </row>
        <row r="137">
          <cell r="C137" t="str">
            <v xml:space="preserve">ö³ëï³óÇ Í³é³ÛáõÃÛáõÝ ëï³ó³Í ³ÝÓ³Ýó ¨ Í³é³ÛáõÃÛáõÝ ëï³Ý³Éáõ Çñ³íáõÝù áõÝ»óáÕ ³ÝÓ³Ýó  Ñ³ñ³µ»ñ³ÏóáõÃÛáõÝÁ, ïáÏáë   </v>
          </cell>
        </row>
        <row r="138">
          <cell r="C138" t="str">
            <v xml:space="preserve">ÏÇÝ   </v>
          </cell>
        </row>
        <row r="139">
          <cell r="C139" t="str">
            <v>ïÕ³Ù³ñ¹</v>
          </cell>
        </row>
        <row r="140">
          <cell r="C140" t="str">
            <v>êáóÇ³É-Ñáգ»µ³Ý³Ï³Ý í»ñ³Ï³Ý·ÝáÕ³Ï³Ý Í³é³ÛáõÃÛ³Ý Ñ³Ù³å³ï³ëË³ÝáõÃÛáõÝÁ ë³ÑÙ³Ýí³Í ã³÷áñáßÇãÝ»ñÇÝ /ïáÏáë/</v>
          </cell>
        </row>
        <row r="141">
          <cell r="C141" t="str">
            <v xml:space="preserve">Ì³é³ÛáõÃÛáõÝÝ»ñÇ áñ³ÏÇ í»ñ³µ»ñÛ³É ¹ñ³Ï³Ý Ï³ñÍÇù ³ñï³Ñ³Ûï³Í ß³Ñ³éáõÝ»ñ,  ïáÏáëë,        ³Û¹ ÃíáõÙ    </v>
          </cell>
        </row>
        <row r="142">
          <cell r="C142" t="str">
            <v xml:space="preserve">ÏÇÝ   </v>
          </cell>
        </row>
        <row r="143">
          <cell r="C143" t="str">
            <v>ïÕ³Ù³ñ¹</v>
          </cell>
        </row>
        <row r="144">
          <cell r="C144" t="str">
            <v xml:space="preserve"> Ì³é³ÛáõÃÛ³Ý ³é³í»É³·áõÛÝ ï¨áÕáõÃÛáõÝÁ, ³ÙÇë 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 ԱԴՅՈՒՆՔԱՅԻՆ"/>
      <sheetName val="Հավելված 3 մաս 2"/>
      <sheetName val="Հավելված 3 մաս3"/>
    </sheetNames>
    <sheetDataSet>
      <sheetData sheetId="0" refreshError="1"/>
      <sheetData sheetId="1" refreshError="1"/>
      <sheetData sheetId="2" refreshError="1"/>
      <sheetData sheetId="3" refreshError="1">
        <row r="20">
          <cell r="D20">
            <v>301163.40000000002</v>
          </cell>
        </row>
        <row r="32">
          <cell r="E32">
            <v>30474206.5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1"/>
    </sheetNames>
    <sheetDataSet>
      <sheetData sheetId="0" refreshError="1">
        <row r="4152">
          <cell r="D4152">
            <v>540.20000000000005</v>
          </cell>
        </row>
        <row r="4220">
          <cell r="D4220">
            <v>9949828.4000000004</v>
          </cell>
        </row>
        <row r="4515">
          <cell r="D4515">
            <v>935108.6</v>
          </cell>
        </row>
        <row r="4533">
          <cell r="D4533">
            <v>295141.59999999998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 refreshError="1"/>
      <sheetData sheetId="3" refreshError="1">
        <row r="76">
          <cell r="D76">
            <v>1152.5</v>
          </cell>
        </row>
        <row r="82">
          <cell r="D82">
            <v>17885</v>
          </cell>
          <cell r="E82">
            <v>18704.3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ղյուսակ Ա. (կատարողի բացվածք)"/>
      <sheetName val="Հավելված 3 մաս 4 ԱԴՅՈՒՆՔԱՅԻՆ"/>
      <sheetName val="Հավելված 3 մաս 2"/>
    </sheetNames>
    <sheetDataSet>
      <sheetData sheetId="0" refreshError="1"/>
      <sheetData sheetId="1"/>
      <sheetData sheetId="2">
        <row r="244">
          <cell r="D244">
            <v>76083.8</v>
          </cell>
          <cell r="E244">
            <v>68475.5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+ԿԱՊ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+"/>
      <sheetName val="14+ր"/>
      <sheetName val="15ընթացիկ նորոգում"/>
      <sheetName val="16վերապատրաստում"/>
      <sheetName val="17+"/>
      <sheetName val="18հաստիքացուցակ"/>
      <sheetName val="31աշխատավարձի ֆոնդ"/>
    </sheetNames>
    <sheetDataSet>
      <sheetData sheetId="0">
        <row r="17">
          <cell r="G17">
            <v>987</v>
          </cell>
          <cell r="H17">
            <v>4479.7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topLeftCell="A3" zoomScale="70" zoomScaleNormal="70" workbookViewId="0">
      <selection activeCell="B10" sqref="B10:C11"/>
    </sheetView>
  </sheetViews>
  <sheetFormatPr defaultColWidth="8.88671875" defaultRowHeight="13.2"/>
  <cols>
    <col min="1" max="1" width="4" style="27" customWidth="1"/>
    <col min="2" max="2" width="42.33203125" style="27" customWidth="1"/>
    <col min="3" max="3" width="108.109375" style="27" customWidth="1"/>
    <col min="4" max="16384" width="8.88671875" style="27"/>
  </cols>
  <sheetData>
    <row r="1" spans="2:3">
      <c r="B1" s="26" t="s">
        <v>0</v>
      </c>
    </row>
    <row r="2" spans="2:3" ht="9" customHeight="1" thickBot="1">
      <c r="B2" s="26"/>
    </row>
    <row r="3" spans="2:3" ht="13.8" thickBot="1">
      <c r="B3" s="148" t="s">
        <v>1</v>
      </c>
      <c r="C3" s="149" t="s">
        <v>66</v>
      </c>
    </row>
    <row r="4" spans="2:3">
      <c r="B4" s="150"/>
      <c r="C4" s="150"/>
    </row>
    <row r="5" spans="2:3">
      <c r="B5" s="26" t="s">
        <v>2</v>
      </c>
    </row>
    <row r="6" spans="2:3" ht="11.25" customHeight="1">
      <c r="B6" s="26"/>
    </row>
    <row r="7" spans="2:3" ht="26.25" customHeight="1">
      <c r="B7" s="494" t="s">
        <v>4</v>
      </c>
      <c r="C7" s="494"/>
    </row>
    <row r="8" spans="2:3" ht="409.6" customHeight="1">
      <c r="B8" s="495" t="s">
        <v>1255</v>
      </c>
      <c r="C8" s="496"/>
    </row>
    <row r="9" spans="2:3" ht="26.25" customHeight="1">
      <c r="B9" s="426"/>
      <c r="C9" s="425"/>
    </row>
    <row r="10" spans="2:3" ht="409.6" customHeight="1">
      <c r="B10" s="497" t="s">
        <v>1256</v>
      </c>
      <c r="C10" s="498"/>
    </row>
    <row r="11" spans="2:3" ht="400.2" customHeight="1">
      <c r="B11" s="499"/>
      <c r="C11" s="500"/>
    </row>
    <row r="12" spans="2:3" ht="26.25" customHeight="1">
      <c r="B12" s="494" t="s">
        <v>96</v>
      </c>
      <c r="C12" s="494"/>
    </row>
    <row r="13" spans="2:3">
      <c r="B13" s="68" t="s">
        <v>97</v>
      </c>
      <c r="C13" s="68"/>
    </row>
    <row r="14" spans="2:3" ht="26.25" customHeight="1">
      <c r="B14" s="494" t="s">
        <v>3</v>
      </c>
      <c r="C14" s="494"/>
    </row>
    <row r="15" spans="2:3">
      <c r="B15" s="210" t="s">
        <v>97</v>
      </c>
      <c r="C15" s="211"/>
    </row>
  </sheetData>
  <mergeCells count="5">
    <mergeCell ref="B14:C14"/>
    <mergeCell ref="B7:C7"/>
    <mergeCell ref="B8:C8"/>
    <mergeCell ref="B12:C12"/>
    <mergeCell ref="B10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zoomScaleNormal="100" workbookViewId="0">
      <selection activeCell="F5" sqref="F5"/>
    </sheetView>
  </sheetViews>
  <sheetFormatPr defaultColWidth="8.88671875" defaultRowHeight="13.2"/>
  <cols>
    <col min="1" max="1" width="3.88671875" style="28" customWidth="1"/>
    <col min="2" max="2" width="18.33203125" style="28" customWidth="1"/>
    <col min="3" max="3" width="17.44140625" style="28" customWidth="1"/>
    <col min="4" max="4" width="11.88671875" style="28" customWidth="1"/>
    <col min="5" max="5" width="89.6640625" style="28" customWidth="1"/>
    <col min="6" max="6" width="23.109375" style="249" customWidth="1"/>
    <col min="7" max="7" width="16.6640625" style="28" customWidth="1"/>
    <col min="8" max="8" width="13.6640625" style="28" customWidth="1"/>
    <col min="9" max="9" width="15.6640625" style="28" customWidth="1"/>
    <col min="10" max="10" width="11.44140625" style="28" bestFit="1" customWidth="1"/>
    <col min="11" max="16384" width="8.88671875" style="28"/>
  </cols>
  <sheetData>
    <row r="1" spans="2:6">
      <c r="F1" s="289" t="s">
        <v>635</v>
      </c>
    </row>
    <row r="2" spans="2:6">
      <c r="C2" s="290"/>
      <c r="D2" s="290"/>
      <c r="E2" s="290"/>
    </row>
    <row r="3" spans="2:6">
      <c r="B3" s="291"/>
      <c r="C3" s="291"/>
      <c r="D3" s="291"/>
      <c r="E3" s="291"/>
      <c r="F3" s="292"/>
    </row>
    <row r="4" spans="2:6">
      <c r="B4" s="535" t="s">
        <v>6</v>
      </c>
      <c r="C4" s="536"/>
      <c r="D4" s="537"/>
      <c r="E4" s="20">
        <v>104016</v>
      </c>
      <c r="F4" s="292"/>
    </row>
    <row r="5" spans="2:6">
      <c r="B5" s="535" t="s">
        <v>7</v>
      </c>
      <c r="C5" s="536"/>
      <c r="D5" s="537"/>
      <c r="E5" s="7" t="s">
        <v>66</v>
      </c>
      <c r="F5" s="293">
        <f>F12+F21+F36+F201+F218+F229+F238+F271+F278+F295+F306+F337+F342+F365+F370+F395</f>
        <v>647685566.9055593</v>
      </c>
    </row>
    <row r="6" spans="2:6">
      <c r="C6" s="291"/>
      <c r="D6" s="291"/>
      <c r="E6" s="291"/>
      <c r="F6" s="292"/>
    </row>
    <row r="7" spans="2:6">
      <c r="B7" s="544" t="s">
        <v>12</v>
      </c>
      <c r="C7" s="544"/>
      <c r="D7" s="544"/>
      <c r="E7" s="544"/>
      <c r="F7" s="544"/>
    </row>
    <row r="8" spans="2:6">
      <c r="B8" s="291"/>
      <c r="C8" s="291"/>
      <c r="D8" s="291"/>
      <c r="E8" s="291"/>
      <c r="F8" s="294" t="s">
        <v>1102</v>
      </c>
    </row>
    <row r="9" spans="2:6">
      <c r="B9" s="538" t="s">
        <v>8</v>
      </c>
      <c r="C9" s="539"/>
      <c r="D9" s="540" t="s">
        <v>13</v>
      </c>
      <c r="E9" s="541"/>
      <c r="F9" s="545" t="s">
        <v>9</v>
      </c>
    </row>
    <row r="10" spans="2:6">
      <c r="B10" s="270" t="s">
        <v>5</v>
      </c>
      <c r="C10" s="270" t="s">
        <v>10</v>
      </c>
      <c r="D10" s="542"/>
      <c r="E10" s="543"/>
      <c r="F10" s="546"/>
    </row>
    <row r="11" spans="2:6">
      <c r="B11" s="295" t="s">
        <v>11</v>
      </c>
      <c r="C11" s="296"/>
      <c r="D11" s="297"/>
      <c r="E11" s="297"/>
      <c r="F11" s="298"/>
    </row>
    <row r="12" spans="2:6">
      <c r="B12" s="520" t="s">
        <v>15</v>
      </c>
      <c r="C12" s="299"/>
      <c r="D12" s="512" t="s">
        <v>152</v>
      </c>
      <c r="E12" s="513"/>
      <c r="F12" s="300">
        <f>F13+F15+F17+F19</f>
        <v>11022316</v>
      </c>
    </row>
    <row r="13" spans="2:6">
      <c r="B13" s="521"/>
      <c r="C13" s="503">
        <v>11001</v>
      </c>
      <c r="D13" s="505" t="s">
        <v>636</v>
      </c>
      <c r="E13" s="506"/>
      <c r="F13" s="547">
        <f>'Հավելված 3 մաս 2'!I19</f>
        <v>0</v>
      </c>
    </row>
    <row r="14" spans="2:6">
      <c r="B14" s="521"/>
      <c r="C14" s="504"/>
      <c r="D14" s="238"/>
      <c r="E14" s="239" t="s">
        <v>1087</v>
      </c>
      <c r="F14" s="548"/>
    </row>
    <row r="15" spans="2:6">
      <c r="B15" s="521"/>
      <c r="C15" s="503">
        <v>12001</v>
      </c>
      <c r="D15" s="505" t="s">
        <v>163</v>
      </c>
      <c r="E15" s="506"/>
      <c r="F15" s="547">
        <f>'Հավելված 3 մաս 2'!I25</f>
        <v>10670616</v>
      </c>
    </row>
    <row r="16" spans="2:6">
      <c r="B16" s="521"/>
      <c r="C16" s="504"/>
      <c r="D16" s="238"/>
      <c r="E16" s="239" t="s">
        <v>1087</v>
      </c>
      <c r="F16" s="548"/>
    </row>
    <row r="17" spans="2:6">
      <c r="B17" s="521"/>
      <c r="C17" s="503">
        <v>12002</v>
      </c>
      <c r="D17" s="505" t="s">
        <v>166</v>
      </c>
      <c r="E17" s="506"/>
      <c r="F17" s="547">
        <f>'Հավելված 3 մաս 2'!I31</f>
        <v>97200</v>
      </c>
    </row>
    <row r="18" spans="2:6">
      <c r="B18" s="521"/>
      <c r="C18" s="504"/>
      <c r="D18" s="238"/>
      <c r="E18" s="239" t="s">
        <v>1087</v>
      </c>
      <c r="F18" s="548"/>
    </row>
    <row r="19" spans="2:6">
      <c r="B19" s="521"/>
      <c r="C19" s="503">
        <v>12003</v>
      </c>
      <c r="D19" s="505" t="s">
        <v>168</v>
      </c>
      <c r="E19" s="506"/>
      <c r="F19" s="547">
        <f>'Հավելված 3 մաս 2'!I37</f>
        <v>254500</v>
      </c>
    </row>
    <row r="20" spans="2:6">
      <c r="B20" s="522"/>
      <c r="C20" s="516"/>
      <c r="D20" s="238"/>
      <c r="E20" s="239" t="s">
        <v>1088</v>
      </c>
      <c r="F20" s="548"/>
    </row>
    <row r="21" spans="2:6">
      <c r="B21" s="520" t="s">
        <v>20</v>
      </c>
      <c r="C21" s="299"/>
      <c r="D21" s="512" t="s">
        <v>169</v>
      </c>
      <c r="E21" s="513"/>
      <c r="F21" s="300">
        <f>F22+F24+F26+F28+F30+F32+F34</f>
        <v>37280234.810000002</v>
      </c>
    </row>
    <row r="22" spans="2:6">
      <c r="B22" s="521"/>
      <c r="C22" s="507">
        <v>11001</v>
      </c>
      <c r="D22" s="505" t="s">
        <v>172</v>
      </c>
      <c r="E22" s="506"/>
      <c r="F22" s="508">
        <f>'Հավելված 3 մաս 2'!I52</f>
        <v>367342.71</v>
      </c>
    </row>
    <row r="23" spans="2:6">
      <c r="B23" s="521"/>
      <c r="C23" s="507"/>
      <c r="D23" s="238"/>
      <c r="E23" s="239" t="s">
        <v>1088</v>
      </c>
      <c r="F23" s="509"/>
    </row>
    <row r="24" spans="2:6">
      <c r="B24" s="521"/>
      <c r="C24" s="507">
        <v>11002</v>
      </c>
      <c r="D24" s="505" t="s">
        <v>808</v>
      </c>
      <c r="E24" s="506"/>
      <c r="F24" s="508">
        <f>'Հավելված 3 մաս 2'!I58</f>
        <v>0</v>
      </c>
    </row>
    <row r="25" spans="2:6">
      <c r="B25" s="521"/>
      <c r="C25" s="507"/>
      <c r="D25" s="238"/>
      <c r="E25" s="239" t="s">
        <v>66</v>
      </c>
      <c r="F25" s="509"/>
    </row>
    <row r="26" spans="2:6">
      <c r="B26" s="521"/>
      <c r="C26" s="507">
        <v>11003</v>
      </c>
      <c r="D26" s="505" t="s">
        <v>807</v>
      </c>
      <c r="E26" s="506"/>
      <c r="F26" s="524">
        <f>'Հավելված 3 մաս 2'!I64</f>
        <v>132206</v>
      </c>
    </row>
    <row r="27" spans="2:6">
      <c r="B27" s="521"/>
      <c r="C27" s="507"/>
      <c r="D27" s="238"/>
      <c r="E27" s="239" t="s">
        <v>637</v>
      </c>
      <c r="F27" s="525"/>
    </row>
    <row r="28" spans="2:6">
      <c r="B28" s="521"/>
      <c r="C28" s="507">
        <v>11004</v>
      </c>
      <c r="D28" s="505" t="s">
        <v>175</v>
      </c>
      <c r="E28" s="506"/>
      <c r="F28" s="508">
        <f>'Հավելված 3 մաս 2'!I70</f>
        <v>4504.2</v>
      </c>
    </row>
    <row r="29" spans="2:6">
      <c r="B29" s="521"/>
      <c r="C29" s="507"/>
      <c r="D29" s="238"/>
      <c r="E29" s="239" t="s">
        <v>637</v>
      </c>
      <c r="F29" s="509"/>
    </row>
    <row r="30" spans="2:6">
      <c r="B30" s="521"/>
      <c r="C30" s="519">
        <v>11005</v>
      </c>
      <c r="D30" s="526" t="s">
        <v>673</v>
      </c>
      <c r="E30" s="527"/>
      <c r="F30" s="508">
        <f>'Հավելված 3 մաս 2'!J76</f>
        <v>23206.6</v>
      </c>
    </row>
    <row r="31" spans="2:6">
      <c r="B31" s="521"/>
      <c r="C31" s="504"/>
      <c r="D31" s="301"/>
      <c r="E31" s="239" t="s">
        <v>637</v>
      </c>
      <c r="F31" s="509"/>
    </row>
    <row r="32" spans="2:6">
      <c r="B32" s="521"/>
      <c r="C32" s="507">
        <v>11006</v>
      </c>
      <c r="D32" s="505" t="s">
        <v>207</v>
      </c>
      <c r="E32" s="506"/>
      <c r="F32" s="501">
        <f>'Հավելված 3 մաս 2'!I82</f>
        <v>18704.3</v>
      </c>
    </row>
    <row r="33" spans="2:10">
      <c r="B33" s="521"/>
      <c r="C33" s="507"/>
      <c r="D33" s="238"/>
      <c r="E33" s="239" t="s">
        <v>637</v>
      </c>
      <c r="F33" s="501"/>
    </row>
    <row r="34" spans="2:10">
      <c r="B34" s="521"/>
      <c r="C34" s="519">
        <v>12001</v>
      </c>
      <c r="D34" s="505" t="s">
        <v>177</v>
      </c>
      <c r="E34" s="506"/>
      <c r="F34" s="508">
        <f>'Հավելված 3 մաս 2'!I88</f>
        <v>36734271</v>
      </c>
    </row>
    <row r="35" spans="2:10" s="302" customFormat="1">
      <c r="B35" s="522"/>
      <c r="C35" s="504"/>
      <c r="D35" s="238"/>
      <c r="E35" s="239" t="s">
        <v>1088</v>
      </c>
      <c r="F35" s="509"/>
    </row>
    <row r="36" spans="2:10">
      <c r="B36" s="520">
        <v>1015</v>
      </c>
      <c r="C36" s="303"/>
      <c r="D36" s="512" t="s">
        <v>198</v>
      </c>
      <c r="E36" s="513"/>
      <c r="F36" s="420">
        <f>F37</f>
        <v>10619496</v>
      </c>
      <c r="H36" s="304"/>
    </row>
    <row r="37" spans="2:10">
      <c r="B37" s="521"/>
      <c r="C37" s="531">
        <v>12001</v>
      </c>
      <c r="D37" s="505" t="s">
        <v>201</v>
      </c>
      <c r="E37" s="506"/>
      <c r="F37" s="305">
        <f>'Հավելված 3 մաս 2'!I103</f>
        <v>10619496</v>
      </c>
      <c r="J37" s="306"/>
    </row>
    <row r="38" spans="2:10" hidden="1">
      <c r="B38" s="521"/>
      <c r="C38" s="532"/>
      <c r="D38" s="238"/>
      <c r="E38" s="307" t="s">
        <v>57</v>
      </c>
      <c r="F38" s="308">
        <v>10008</v>
      </c>
    </row>
    <row r="39" spans="2:10" hidden="1">
      <c r="B39" s="521"/>
      <c r="C39" s="532"/>
      <c r="D39" s="238"/>
      <c r="E39" s="307" t="s">
        <v>58</v>
      </c>
      <c r="F39" s="308">
        <v>42480</v>
      </c>
    </row>
    <row r="40" spans="2:10" hidden="1">
      <c r="B40" s="521"/>
      <c r="C40" s="532"/>
      <c r="D40" s="528"/>
      <c r="E40" s="307" t="s">
        <v>880</v>
      </c>
      <c r="F40" s="308">
        <f>F41+F42+F43+F44+F45+F46+F47+F48+F49</f>
        <v>147312</v>
      </c>
    </row>
    <row r="41" spans="2:10" hidden="1">
      <c r="B41" s="521"/>
      <c r="C41" s="532"/>
      <c r="D41" s="529"/>
      <c r="E41" s="239" t="s">
        <v>59</v>
      </c>
      <c r="F41" s="309">
        <v>46944</v>
      </c>
    </row>
    <row r="42" spans="2:10" hidden="1">
      <c r="B42" s="521"/>
      <c r="C42" s="532"/>
      <c r="D42" s="529"/>
      <c r="E42" s="239" t="s">
        <v>881</v>
      </c>
      <c r="F42" s="309">
        <v>10944</v>
      </c>
    </row>
    <row r="43" spans="2:10" hidden="1">
      <c r="B43" s="521"/>
      <c r="C43" s="532"/>
      <c r="D43" s="529"/>
      <c r="E43" s="239" t="s">
        <v>882</v>
      </c>
      <c r="F43" s="309">
        <v>6912</v>
      </c>
    </row>
    <row r="44" spans="2:10" hidden="1">
      <c r="B44" s="521"/>
      <c r="C44" s="532"/>
      <c r="D44" s="529"/>
      <c r="E44" s="239" t="s">
        <v>883</v>
      </c>
      <c r="F44" s="309">
        <v>21456</v>
      </c>
    </row>
    <row r="45" spans="2:10" hidden="1">
      <c r="B45" s="521"/>
      <c r="C45" s="532"/>
      <c r="D45" s="529"/>
      <c r="E45" s="239" t="s">
        <v>884</v>
      </c>
      <c r="F45" s="309">
        <v>16992</v>
      </c>
    </row>
    <row r="46" spans="2:10" hidden="1">
      <c r="B46" s="521"/>
      <c r="C46" s="532"/>
      <c r="D46" s="529"/>
      <c r="E46" s="239" t="s">
        <v>885</v>
      </c>
      <c r="F46" s="309">
        <v>13752</v>
      </c>
    </row>
    <row r="47" spans="2:10" hidden="1">
      <c r="B47" s="521"/>
      <c r="C47" s="532"/>
      <c r="D47" s="529"/>
      <c r="E47" s="239" t="s">
        <v>886</v>
      </c>
      <c r="F47" s="309">
        <v>3024</v>
      </c>
    </row>
    <row r="48" spans="2:10" hidden="1">
      <c r="B48" s="521"/>
      <c r="C48" s="532"/>
      <c r="D48" s="529"/>
      <c r="E48" s="239" t="s">
        <v>887</v>
      </c>
      <c r="F48" s="309">
        <v>3024</v>
      </c>
    </row>
    <row r="49" spans="2:6" hidden="1">
      <c r="B49" s="521"/>
      <c r="C49" s="532"/>
      <c r="D49" s="530"/>
      <c r="E49" s="239" t="s">
        <v>888</v>
      </c>
      <c r="F49" s="309">
        <v>24264</v>
      </c>
    </row>
    <row r="50" spans="2:6" hidden="1">
      <c r="B50" s="521"/>
      <c r="C50" s="532"/>
      <c r="D50" s="238"/>
      <c r="E50" s="307" t="s">
        <v>60</v>
      </c>
      <c r="F50" s="308">
        <v>7632</v>
      </c>
    </row>
    <row r="51" spans="2:6" hidden="1">
      <c r="B51" s="521"/>
      <c r="C51" s="532"/>
      <c r="D51" s="528"/>
      <c r="E51" s="307" t="s">
        <v>889</v>
      </c>
      <c r="F51" s="308">
        <f>F52+F53</f>
        <v>181152</v>
      </c>
    </row>
    <row r="52" spans="2:6" hidden="1">
      <c r="B52" s="521"/>
      <c r="C52" s="532"/>
      <c r="D52" s="529"/>
      <c r="E52" s="239" t="s">
        <v>890</v>
      </c>
      <c r="F52" s="309">
        <v>17928</v>
      </c>
    </row>
    <row r="53" spans="2:6" hidden="1">
      <c r="B53" s="521"/>
      <c r="C53" s="532"/>
      <c r="D53" s="530"/>
      <c r="E53" s="239" t="s">
        <v>891</v>
      </c>
      <c r="F53" s="309">
        <v>163224</v>
      </c>
    </row>
    <row r="54" spans="2:6" hidden="1">
      <c r="B54" s="521"/>
      <c r="C54" s="532"/>
      <c r="D54" s="238"/>
      <c r="E54" s="307" t="s">
        <v>62</v>
      </c>
      <c r="F54" s="310">
        <v>51840</v>
      </c>
    </row>
    <row r="55" spans="2:6" hidden="1">
      <c r="B55" s="521"/>
      <c r="C55" s="532"/>
      <c r="D55" s="238"/>
      <c r="E55" s="307" t="s">
        <v>63</v>
      </c>
      <c r="F55" s="310">
        <v>7200</v>
      </c>
    </row>
    <row r="56" spans="2:6" hidden="1">
      <c r="B56" s="521"/>
      <c r="C56" s="532"/>
      <c r="D56" s="528"/>
      <c r="E56" s="307" t="s">
        <v>896</v>
      </c>
      <c r="F56" s="310">
        <f>F57+F58+F59+F60</f>
        <v>729288</v>
      </c>
    </row>
    <row r="57" spans="2:6" hidden="1">
      <c r="B57" s="521"/>
      <c r="C57" s="532"/>
      <c r="D57" s="529"/>
      <c r="E57" s="239" t="s">
        <v>892</v>
      </c>
      <c r="F57" s="311">
        <v>21384</v>
      </c>
    </row>
    <row r="58" spans="2:6" hidden="1">
      <c r="B58" s="521"/>
      <c r="C58" s="532"/>
      <c r="D58" s="529"/>
      <c r="E58" s="239" t="s">
        <v>893</v>
      </c>
      <c r="F58" s="311">
        <v>587088</v>
      </c>
    </row>
    <row r="59" spans="2:6" hidden="1">
      <c r="B59" s="521"/>
      <c r="C59" s="532"/>
      <c r="D59" s="529"/>
      <c r="E59" s="239" t="s">
        <v>894</v>
      </c>
      <c r="F59" s="311">
        <v>62280</v>
      </c>
    </row>
    <row r="60" spans="2:6" hidden="1">
      <c r="B60" s="521"/>
      <c r="C60" s="532"/>
      <c r="D60" s="530"/>
      <c r="E60" s="239" t="s">
        <v>895</v>
      </c>
      <c r="F60" s="311">
        <v>58536</v>
      </c>
    </row>
    <row r="61" spans="2:6" hidden="1">
      <c r="B61" s="521"/>
      <c r="C61" s="532"/>
      <c r="D61" s="312"/>
      <c r="E61" s="307" t="s">
        <v>905</v>
      </c>
      <c r="F61" s="310">
        <v>12600</v>
      </c>
    </row>
    <row r="62" spans="2:6" hidden="1">
      <c r="B62" s="521"/>
      <c r="C62" s="532"/>
      <c r="D62" s="528"/>
      <c r="E62" s="307" t="s">
        <v>906</v>
      </c>
      <c r="F62" s="310">
        <f>F63+F64+F65+F66+F67+F68+F69</f>
        <v>74520</v>
      </c>
    </row>
    <row r="63" spans="2:6" hidden="1">
      <c r="B63" s="521"/>
      <c r="C63" s="532"/>
      <c r="D63" s="529"/>
      <c r="E63" s="239" t="s">
        <v>65</v>
      </c>
      <c r="F63" s="309">
        <v>21384</v>
      </c>
    </row>
    <row r="64" spans="2:6" hidden="1">
      <c r="B64" s="521"/>
      <c r="C64" s="532"/>
      <c r="D64" s="529"/>
      <c r="E64" s="239" t="s">
        <v>897</v>
      </c>
      <c r="F64" s="309">
        <v>7560</v>
      </c>
    </row>
    <row r="65" spans="2:6" hidden="1">
      <c r="B65" s="521"/>
      <c r="C65" s="532"/>
      <c r="D65" s="529"/>
      <c r="E65" s="239" t="s">
        <v>898</v>
      </c>
      <c r="F65" s="309">
        <v>2520</v>
      </c>
    </row>
    <row r="66" spans="2:6" hidden="1">
      <c r="B66" s="521"/>
      <c r="C66" s="532"/>
      <c r="D66" s="529"/>
      <c r="E66" s="239" t="s">
        <v>899</v>
      </c>
      <c r="F66" s="309">
        <v>3024</v>
      </c>
    </row>
    <row r="67" spans="2:6" ht="26.4" hidden="1">
      <c r="B67" s="521"/>
      <c r="C67" s="532"/>
      <c r="D67" s="529"/>
      <c r="E67" s="239" t="s">
        <v>900</v>
      </c>
      <c r="F67" s="309">
        <v>4248</v>
      </c>
    </row>
    <row r="68" spans="2:6" hidden="1">
      <c r="B68" s="521"/>
      <c r="C68" s="532"/>
      <c r="D68" s="530"/>
      <c r="E68" s="239" t="s">
        <v>901</v>
      </c>
      <c r="F68" s="309">
        <v>23472</v>
      </c>
    </row>
    <row r="69" spans="2:6" ht="26.4" hidden="1">
      <c r="B69" s="521"/>
      <c r="C69" s="532"/>
      <c r="D69" s="313"/>
      <c r="E69" s="239" t="s">
        <v>1063</v>
      </c>
      <c r="F69" s="309">
        <v>12312</v>
      </c>
    </row>
    <row r="70" spans="2:6" hidden="1">
      <c r="B70" s="521"/>
      <c r="C70" s="532"/>
      <c r="D70" s="528"/>
      <c r="E70" s="307" t="s">
        <v>907</v>
      </c>
      <c r="F70" s="310">
        <f>F71+F72+F73</f>
        <v>39816</v>
      </c>
    </row>
    <row r="71" spans="2:6" hidden="1">
      <c r="B71" s="521"/>
      <c r="C71" s="532"/>
      <c r="D71" s="529"/>
      <c r="E71" s="239" t="s">
        <v>902</v>
      </c>
      <c r="F71" s="309">
        <v>32544</v>
      </c>
    </row>
    <row r="72" spans="2:6" hidden="1">
      <c r="B72" s="521"/>
      <c r="C72" s="532"/>
      <c r="D72" s="529"/>
      <c r="E72" s="239" t="s">
        <v>903</v>
      </c>
      <c r="F72" s="309">
        <v>5688</v>
      </c>
    </row>
    <row r="73" spans="2:6" hidden="1">
      <c r="B73" s="521"/>
      <c r="C73" s="532"/>
      <c r="D73" s="530"/>
      <c r="E73" s="239" t="s">
        <v>904</v>
      </c>
      <c r="F73" s="309">
        <v>1584</v>
      </c>
    </row>
    <row r="74" spans="2:6" hidden="1">
      <c r="B74" s="521"/>
      <c r="C74" s="532"/>
      <c r="D74" s="528"/>
      <c r="E74" s="307" t="s">
        <v>908</v>
      </c>
      <c r="F74" s="314">
        <f>F75+F76</f>
        <v>22752</v>
      </c>
    </row>
    <row r="75" spans="2:6" hidden="1">
      <c r="B75" s="521"/>
      <c r="C75" s="532"/>
      <c r="D75" s="529"/>
      <c r="E75" s="315" t="s">
        <v>638</v>
      </c>
      <c r="F75" s="316">
        <v>22212</v>
      </c>
    </row>
    <row r="76" spans="2:6" ht="26.4" hidden="1">
      <c r="B76" s="521"/>
      <c r="C76" s="532"/>
      <c r="D76" s="530"/>
      <c r="E76" s="315" t="s">
        <v>909</v>
      </c>
      <c r="F76" s="316">
        <v>540</v>
      </c>
    </row>
    <row r="77" spans="2:6" hidden="1">
      <c r="B77" s="521"/>
      <c r="C77" s="532"/>
      <c r="D77" s="528"/>
      <c r="E77" s="307" t="s">
        <v>912</v>
      </c>
      <c r="F77" s="310">
        <f>F78+F79</f>
        <v>18288</v>
      </c>
    </row>
    <row r="78" spans="2:6" hidden="1">
      <c r="B78" s="521"/>
      <c r="C78" s="532"/>
      <c r="D78" s="529"/>
      <c r="E78" s="239" t="s">
        <v>910</v>
      </c>
      <c r="F78" s="311">
        <v>16128</v>
      </c>
    </row>
    <row r="79" spans="2:6" hidden="1">
      <c r="B79" s="521"/>
      <c r="C79" s="532"/>
      <c r="D79" s="530"/>
      <c r="E79" s="239" t="s">
        <v>911</v>
      </c>
      <c r="F79" s="311">
        <v>2160</v>
      </c>
    </row>
    <row r="80" spans="2:6" hidden="1">
      <c r="B80" s="521"/>
      <c r="C80" s="532"/>
      <c r="D80" s="238"/>
      <c r="E80" s="307" t="s">
        <v>913</v>
      </c>
      <c r="F80" s="310">
        <f>F82+F83+F84+F85+F86+F87+F88+F89+F90+F91+F92+F93+F94+F95+F96+F97+F98+F99+F100+F101+F102+F103+F104+F105+F106+F107+F108+F109</f>
        <v>1025712</v>
      </c>
    </row>
    <row r="81" spans="2:6" hidden="1">
      <c r="B81" s="521"/>
      <c r="C81" s="532"/>
      <c r="D81" s="534"/>
      <c r="E81" s="307" t="s">
        <v>933</v>
      </c>
      <c r="F81" s="310">
        <f>F82+F83+F84</f>
        <v>28584</v>
      </c>
    </row>
    <row r="82" spans="2:6" hidden="1">
      <c r="B82" s="521"/>
      <c r="C82" s="532"/>
      <c r="D82" s="534"/>
      <c r="E82" s="239" t="s">
        <v>914</v>
      </c>
      <c r="F82" s="309">
        <v>26568</v>
      </c>
    </row>
    <row r="83" spans="2:6" hidden="1">
      <c r="B83" s="521"/>
      <c r="C83" s="532"/>
      <c r="D83" s="534"/>
      <c r="E83" s="239" t="s">
        <v>915</v>
      </c>
      <c r="F83" s="309">
        <v>1152</v>
      </c>
    </row>
    <row r="84" spans="2:6" hidden="1">
      <c r="B84" s="521"/>
      <c r="C84" s="532"/>
      <c r="D84" s="534"/>
      <c r="E84" s="239" t="s">
        <v>916</v>
      </c>
      <c r="F84" s="309">
        <v>864</v>
      </c>
    </row>
    <row r="85" spans="2:6" hidden="1">
      <c r="B85" s="521"/>
      <c r="C85" s="532"/>
      <c r="D85" s="528"/>
      <c r="E85" s="239" t="s">
        <v>917</v>
      </c>
      <c r="F85" s="309">
        <v>377064</v>
      </c>
    </row>
    <row r="86" spans="2:6" hidden="1">
      <c r="B86" s="521"/>
      <c r="C86" s="532"/>
      <c r="D86" s="529"/>
      <c r="E86" s="239" t="s">
        <v>918</v>
      </c>
      <c r="F86" s="309">
        <v>81360</v>
      </c>
    </row>
    <row r="87" spans="2:6" hidden="1">
      <c r="B87" s="521"/>
      <c r="C87" s="532"/>
      <c r="D87" s="529"/>
      <c r="E87" s="239" t="s">
        <v>919</v>
      </c>
      <c r="F87" s="309">
        <v>74088</v>
      </c>
    </row>
    <row r="88" spans="2:6" hidden="1">
      <c r="B88" s="521"/>
      <c r="C88" s="532"/>
      <c r="D88" s="529"/>
      <c r="E88" s="239" t="s">
        <v>920</v>
      </c>
      <c r="F88" s="309">
        <v>22104</v>
      </c>
    </row>
    <row r="89" spans="2:6" hidden="1">
      <c r="B89" s="521"/>
      <c r="C89" s="532"/>
      <c r="D89" s="529"/>
      <c r="E89" s="239" t="s">
        <v>921</v>
      </c>
      <c r="F89" s="309">
        <v>74736</v>
      </c>
    </row>
    <row r="90" spans="2:6" hidden="1">
      <c r="B90" s="521"/>
      <c r="C90" s="532"/>
      <c r="D90" s="529"/>
      <c r="E90" s="239" t="s">
        <v>922</v>
      </c>
      <c r="F90" s="309">
        <v>61128</v>
      </c>
    </row>
    <row r="91" spans="2:6" hidden="1">
      <c r="B91" s="521"/>
      <c r="C91" s="532"/>
      <c r="D91" s="529"/>
      <c r="E91" s="239" t="s">
        <v>923</v>
      </c>
      <c r="F91" s="309">
        <v>134640</v>
      </c>
    </row>
    <row r="92" spans="2:6" hidden="1">
      <c r="B92" s="521"/>
      <c r="C92" s="532"/>
      <c r="D92" s="529"/>
      <c r="E92" s="239" t="s">
        <v>924</v>
      </c>
      <c r="F92" s="309">
        <v>84168</v>
      </c>
    </row>
    <row r="93" spans="2:6" hidden="1">
      <c r="B93" s="521"/>
      <c r="C93" s="532"/>
      <c r="D93" s="529"/>
      <c r="E93" s="239" t="s">
        <v>925</v>
      </c>
      <c r="F93" s="309">
        <v>2016</v>
      </c>
    </row>
    <row r="94" spans="2:6" hidden="1">
      <c r="B94" s="521"/>
      <c r="C94" s="532"/>
      <c r="D94" s="529"/>
      <c r="E94" s="239" t="s">
        <v>926</v>
      </c>
      <c r="F94" s="309">
        <v>1656</v>
      </c>
    </row>
    <row r="95" spans="2:6" hidden="1">
      <c r="B95" s="521"/>
      <c r="C95" s="532"/>
      <c r="D95" s="529"/>
      <c r="E95" s="239" t="s">
        <v>927</v>
      </c>
      <c r="F95" s="309">
        <v>5184</v>
      </c>
    </row>
    <row r="96" spans="2:6" hidden="1">
      <c r="B96" s="521"/>
      <c r="C96" s="532"/>
      <c r="D96" s="529"/>
      <c r="E96" s="239" t="s">
        <v>928</v>
      </c>
      <c r="F96" s="309">
        <v>5400</v>
      </c>
    </row>
    <row r="97" spans="2:6" hidden="1">
      <c r="B97" s="521"/>
      <c r="C97" s="532"/>
      <c r="D97" s="529"/>
      <c r="E97" s="239" t="s">
        <v>929</v>
      </c>
      <c r="F97" s="309">
        <v>4104</v>
      </c>
    </row>
    <row r="98" spans="2:6" hidden="1">
      <c r="B98" s="521"/>
      <c r="C98" s="532"/>
      <c r="D98" s="529"/>
      <c r="E98" s="239" t="s">
        <v>930</v>
      </c>
      <c r="F98" s="309">
        <v>5904</v>
      </c>
    </row>
    <row r="99" spans="2:6" hidden="1">
      <c r="B99" s="521"/>
      <c r="C99" s="532"/>
      <c r="D99" s="529"/>
      <c r="E99" s="239" t="s">
        <v>931</v>
      </c>
      <c r="F99" s="309">
        <v>12888</v>
      </c>
    </row>
    <row r="100" spans="2:6" hidden="1">
      <c r="B100" s="521"/>
      <c r="C100" s="532"/>
      <c r="D100" s="529"/>
      <c r="E100" s="239" t="s">
        <v>932</v>
      </c>
      <c r="F100" s="309">
        <v>8928</v>
      </c>
    </row>
    <row r="101" spans="2:6" hidden="1">
      <c r="B101" s="521"/>
      <c r="C101" s="532"/>
      <c r="D101" s="530"/>
      <c r="E101" s="239" t="s">
        <v>1064</v>
      </c>
      <c r="F101" s="309">
        <v>1656</v>
      </c>
    </row>
    <row r="102" spans="2:6" hidden="1">
      <c r="B102" s="521"/>
      <c r="C102" s="532"/>
      <c r="D102" s="313"/>
      <c r="E102" s="239" t="s">
        <v>1065</v>
      </c>
      <c r="F102" s="309">
        <v>6192</v>
      </c>
    </row>
    <row r="103" spans="2:6" hidden="1">
      <c r="B103" s="521"/>
      <c r="C103" s="532"/>
      <c r="D103" s="313"/>
      <c r="E103" s="239" t="s">
        <v>1066</v>
      </c>
      <c r="F103" s="309">
        <v>3960</v>
      </c>
    </row>
    <row r="104" spans="2:6" hidden="1">
      <c r="B104" s="521"/>
      <c r="C104" s="532"/>
      <c r="D104" s="313"/>
      <c r="E104" s="239" t="s">
        <v>1067</v>
      </c>
      <c r="F104" s="309">
        <v>4104</v>
      </c>
    </row>
    <row r="105" spans="2:6" hidden="1">
      <c r="B105" s="521"/>
      <c r="C105" s="532"/>
      <c r="D105" s="313"/>
      <c r="E105" s="239" t="s">
        <v>1068</v>
      </c>
      <c r="F105" s="309">
        <v>5184</v>
      </c>
    </row>
    <row r="106" spans="2:6" ht="26.4" hidden="1">
      <c r="B106" s="521"/>
      <c r="C106" s="532"/>
      <c r="D106" s="313"/>
      <c r="E106" s="239" t="s">
        <v>1069</v>
      </c>
      <c r="F106" s="309">
        <v>1512</v>
      </c>
    </row>
    <row r="107" spans="2:6" hidden="1">
      <c r="B107" s="521"/>
      <c r="C107" s="532"/>
      <c r="D107" s="313"/>
      <c r="E107" s="239" t="s">
        <v>1070</v>
      </c>
      <c r="F107" s="309">
        <v>3672</v>
      </c>
    </row>
    <row r="108" spans="2:6" hidden="1">
      <c r="B108" s="521"/>
      <c r="C108" s="532"/>
      <c r="D108" s="313"/>
      <c r="E108" s="239" t="s">
        <v>1071</v>
      </c>
      <c r="F108" s="309">
        <v>5688</v>
      </c>
    </row>
    <row r="109" spans="2:6" hidden="1">
      <c r="B109" s="521"/>
      <c r="C109" s="532"/>
      <c r="D109" s="313"/>
      <c r="E109" s="239" t="s">
        <v>1072</v>
      </c>
      <c r="F109" s="309">
        <v>9792</v>
      </c>
    </row>
    <row r="110" spans="2:6" hidden="1">
      <c r="B110" s="521"/>
      <c r="C110" s="532"/>
      <c r="D110" s="528"/>
      <c r="E110" s="307" t="s">
        <v>938</v>
      </c>
      <c r="F110" s="310">
        <f>F111+F112+F113+F114+F115</f>
        <v>143784</v>
      </c>
    </row>
    <row r="111" spans="2:6" hidden="1">
      <c r="B111" s="521"/>
      <c r="C111" s="532"/>
      <c r="D111" s="529"/>
      <c r="E111" s="239" t="s">
        <v>66</v>
      </c>
      <c r="F111" s="309">
        <v>13680</v>
      </c>
    </row>
    <row r="112" spans="2:6" hidden="1">
      <c r="B112" s="521"/>
      <c r="C112" s="532"/>
      <c r="D112" s="529"/>
      <c r="E112" s="239" t="s">
        <v>934</v>
      </c>
      <c r="F112" s="309">
        <v>52416</v>
      </c>
    </row>
    <row r="113" spans="2:6" hidden="1">
      <c r="B113" s="521"/>
      <c r="C113" s="532"/>
      <c r="D113" s="529"/>
      <c r="E113" s="239" t="s">
        <v>935</v>
      </c>
      <c r="F113" s="309">
        <v>49608</v>
      </c>
    </row>
    <row r="114" spans="2:6" hidden="1">
      <c r="B114" s="521"/>
      <c r="C114" s="532"/>
      <c r="D114" s="529"/>
      <c r="E114" s="239" t="s">
        <v>936</v>
      </c>
      <c r="F114" s="309">
        <v>25776</v>
      </c>
    </row>
    <row r="115" spans="2:6" ht="26.4" hidden="1">
      <c r="B115" s="521"/>
      <c r="C115" s="532"/>
      <c r="D115" s="530"/>
      <c r="E115" s="239" t="s">
        <v>937</v>
      </c>
      <c r="F115" s="309">
        <v>2304</v>
      </c>
    </row>
    <row r="116" spans="2:6" hidden="1">
      <c r="B116" s="521"/>
      <c r="C116" s="532"/>
      <c r="D116" s="528"/>
      <c r="E116" s="307" t="s">
        <v>941</v>
      </c>
      <c r="F116" s="310">
        <f>F117+F118</f>
        <v>16776</v>
      </c>
    </row>
    <row r="117" spans="2:6" hidden="1">
      <c r="B117" s="521"/>
      <c r="C117" s="532"/>
      <c r="D117" s="529"/>
      <c r="E117" s="239" t="s">
        <v>939</v>
      </c>
      <c r="F117" s="311">
        <v>13968</v>
      </c>
    </row>
    <row r="118" spans="2:6" hidden="1">
      <c r="B118" s="521"/>
      <c r="C118" s="532"/>
      <c r="D118" s="530"/>
      <c r="E118" s="239" t="s">
        <v>940</v>
      </c>
      <c r="F118" s="311">
        <v>2808</v>
      </c>
    </row>
    <row r="119" spans="2:6" hidden="1">
      <c r="B119" s="521"/>
      <c r="C119" s="532"/>
      <c r="D119" s="528"/>
      <c r="E119" s="307" t="s">
        <v>963</v>
      </c>
      <c r="F119" s="310">
        <f>F120+F121</f>
        <v>37224</v>
      </c>
    </row>
    <row r="120" spans="2:6" hidden="1">
      <c r="B120" s="521"/>
      <c r="C120" s="532"/>
      <c r="D120" s="529"/>
      <c r="E120" s="239" t="s">
        <v>67</v>
      </c>
      <c r="F120" s="317">
        <v>36936</v>
      </c>
    </row>
    <row r="121" spans="2:6" ht="26.4" hidden="1">
      <c r="B121" s="521"/>
      <c r="C121" s="532"/>
      <c r="D121" s="530"/>
      <c r="E121" s="239" t="s">
        <v>942</v>
      </c>
      <c r="F121" s="316">
        <v>288</v>
      </c>
    </row>
    <row r="122" spans="2:6" hidden="1">
      <c r="B122" s="521"/>
      <c r="C122" s="532"/>
      <c r="D122" s="528"/>
      <c r="E122" s="307" t="s">
        <v>964</v>
      </c>
      <c r="F122" s="318">
        <f>SUM(F123:F124)</f>
        <v>297144</v>
      </c>
    </row>
    <row r="123" spans="2:6" ht="13.8" hidden="1">
      <c r="B123" s="521"/>
      <c r="C123" s="532"/>
      <c r="D123" s="529"/>
      <c r="E123" s="239" t="s">
        <v>68</v>
      </c>
      <c r="F123" s="319">
        <v>42264</v>
      </c>
    </row>
    <row r="124" spans="2:6" hidden="1">
      <c r="B124" s="521"/>
      <c r="C124" s="532"/>
      <c r="D124" s="530"/>
      <c r="E124" s="239" t="s">
        <v>943</v>
      </c>
      <c r="F124" s="320">
        <v>254880</v>
      </c>
    </row>
    <row r="125" spans="2:6" ht="26.4" hidden="1">
      <c r="B125" s="521"/>
      <c r="C125" s="532"/>
      <c r="D125" s="238"/>
      <c r="E125" s="307" t="s">
        <v>1060</v>
      </c>
      <c r="F125" s="153">
        <v>117432</v>
      </c>
    </row>
    <row r="126" spans="2:6" hidden="1">
      <c r="B126" s="521"/>
      <c r="C126" s="532"/>
      <c r="D126" s="238"/>
      <c r="E126" s="307" t="s">
        <v>69</v>
      </c>
      <c r="F126" s="153">
        <v>24120</v>
      </c>
    </row>
    <row r="127" spans="2:6" hidden="1">
      <c r="B127" s="521"/>
      <c r="C127" s="532"/>
      <c r="D127" s="238"/>
      <c r="E127" s="307" t="s">
        <v>70</v>
      </c>
      <c r="F127" s="153">
        <v>9288</v>
      </c>
    </row>
    <row r="128" spans="2:6" hidden="1">
      <c r="B128" s="521"/>
      <c r="C128" s="532"/>
      <c r="D128" s="238"/>
      <c r="E128" s="307" t="s">
        <v>71</v>
      </c>
      <c r="F128" s="153">
        <v>4752</v>
      </c>
    </row>
    <row r="129" spans="2:6" hidden="1">
      <c r="B129" s="521"/>
      <c r="C129" s="532"/>
      <c r="D129" s="238"/>
      <c r="E129" s="307" t="s">
        <v>72</v>
      </c>
      <c r="F129" s="153">
        <v>5688</v>
      </c>
    </row>
    <row r="130" spans="2:6" hidden="1">
      <c r="B130" s="521"/>
      <c r="C130" s="532"/>
      <c r="D130" s="238"/>
      <c r="E130" s="307" t="s">
        <v>944</v>
      </c>
      <c r="F130" s="153">
        <v>67464</v>
      </c>
    </row>
    <row r="131" spans="2:6" ht="26.4" hidden="1">
      <c r="B131" s="521"/>
      <c r="C131" s="532"/>
      <c r="D131" s="238"/>
      <c r="E131" s="307" t="s">
        <v>945</v>
      </c>
      <c r="F131" s="153">
        <v>5400</v>
      </c>
    </row>
    <row r="132" spans="2:6" hidden="1">
      <c r="B132" s="521"/>
      <c r="C132" s="532"/>
      <c r="D132" s="238"/>
      <c r="E132" s="307" t="s">
        <v>73</v>
      </c>
      <c r="F132" s="153">
        <v>4104</v>
      </c>
    </row>
    <row r="133" spans="2:6" hidden="1">
      <c r="B133" s="521"/>
      <c r="C133" s="532"/>
      <c r="D133" s="528"/>
      <c r="E133" s="307" t="s">
        <v>965</v>
      </c>
      <c r="F133" s="153">
        <f>F134+F135</f>
        <v>233424</v>
      </c>
    </row>
    <row r="134" spans="2:6" hidden="1">
      <c r="B134" s="521"/>
      <c r="C134" s="532"/>
      <c r="D134" s="529"/>
      <c r="E134" s="239" t="s">
        <v>74</v>
      </c>
      <c r="F134" s="320">
        <v>231192</v>
      </c>
    </row>
    <row r="135" spans="2:6" hidden="1">
      <c r="B135" s="521"/>
      <c r="C135" s="532"/>
      <c r="D135" s="530"/>
      <c r="E135" s="239" t="s">
        <v>946</v>
      </c>
      <c r="F135" s="320">
        <v>2232</v>
      </c>
    </row>
    <row r="136" spans="2:6" ht="26.4" hidden="1">
      <c r="B136" s="521"/>
      <c r="C136" s="532"/>
      <c r="D136" s="528"/>
      <c r="E136" s="307" t="s">
        <v>966</v>
      </c>
      <c r="F136" s="153">
        <f>SUM(F137:F141)</f>
        <v>230184</v>
      </c>
    </row>
    <row r="137" spans="2:6" hidden="1">
      <c r="B137" s="521"/>
      <c r="C137" s="532"/>
      <c r="D137" s="529"/>
      <c r="E137" s="239" t="s">
        <v>948</v>
      </c>
      <c r="F137" s="320">
        <v>2808</v>
      </c>
    </row>
    <row r="138" spans="2:6" hidden="1">
      <c r="B138" s="521"/>
      <c r="C138" s="532"/>
      <c r="D138" s="529"/>
      <c r="E138" s="239" t="s">
        <v>949</v>
      </c>
      <c r="F138" s="320">
        <v>4968</v>
      </c>
    </row>
    <row r="139" spans="2:6" hidden="1">
      <c r="B139" s="521"/>
      <c r="C139" s="532"/>
      <c r="D139" s="529"/>
      <c r="E139" s="239" t="s">
        <v>950</v>
      </c>
      <c r="F139" s="320">
        <v>4752</v>
      </c>
    </row>
    <row r="140" spans="2:6" hidden="1">
      <c r="B140" s="521"/>
      <c r="C140" s="532"/>
      <c r="D140" s="529"/>
      <c r="E140" s="239" t="s">
        <v>951</v>
      </c>
      <c r="F140" s="320">
        <v>22104</v>
      </c>
    </row>
    <row r="141" spans="2:6" hidden="1">
      <c r="B141" s="521"/>
      <c r="C141" s="532"/>
      <c r="D141" s="530"/>
      <c r="E141" s="239" t="s">
        <v>952</v>
      </c>
      <c r="F141" s="320">
        <v>195552</v>
      </c>
    </row>
    <row r="142" spans="2:6" ht="26.4" hidden="1">
      <c r="B142" s="521"/>
      <c r="C142" s="532"/>
      <c r="D142" s="238"/>
      <c r="E142" s="307" t="s">
        <v>953</v>
      </c>
      <c r="F142" s="153">
        <v>4284</v>
      </c>
    </row>
    <row r="143" spans="2:6" hidden="1">
      <c r="B143" s="521"/>
      <c r="C143" s="532"/>
      <c r="D143" s="238"/>
      <c r="E143" s="307" t="s">
        <v>954</v>
      </c>
      <c r="F143" s="153">
        <v>1584</v>
      </c>
    </row>
    <row r="144" spans="2:6" ht="26.4" hidden="1">
      <c r="B144" s="521"/>
      <c r="C144" s="532"/>
      <c r="D144" s="238"/>
      <c r="E144" s="307" t="s">
        <v>955</v>
      </c>
      <c r="F144" s="153">
        <v>6624</v>
      </c>
    </row>
    <row r="145" spans="1:6" ht="26.4" hidden="1">
      <c r="B145" s="521"/>
      <c r="C145" s="532"/>
      <c r="D145" s="238"/>
      <c r="E145" s="307" t="s">
        <v>967</v>
      </c>
      <c r="F145" s="153">
        <f>SUM(F146:F147)</f>
        <v>3312</v>
      </c>
    </row>
    <row r="146" spans="1:6" hidden="1">
      <c r="B146" s="521"/>
      <c r="C146" s="532"/>
      <c r="D146" s="238"/>
      <c r="E146" s="239" t="s">
        <v>957</v>
      </c>
      <c r="F146" s="320">
        <v>2664</v>
      </c>
    </row>
    <row r="147" spans="1:6" hidden="1">
      <c r="B147" s="521"/>
      <c r="C147" s="532"/>
      <c r="D147" s="238"/>
      <c r="E147" s="239" t="s">
        <v>958</v>
      </c>
      <c r="F147" s="320">
        <v>648</v>
      </c>
    </row>
    <row r="148" spans="1:6" hidden="1">
      <c r="B148" s="521"/>
      <c r="C148" s="532"/>
      <c r="D148" s="238"/>
      <c r="E148" s="321" t="s">
        <v>1061</v>
      </c>
      <c r="F148" s="153">
        <v>1296</v>
      </c>
    </row>
    <row r="149" spans="1:6" hidden="1">
      <c r="B149" s="521"/>
      <c r="C149" s="532"/>
      <c r="D149" s="238"/>
      <c r="E149" s="307" t="s">
        <v>76</v>
      </c>
      <c r="F149" s="153">
        <v>10656</v>
      </c>
    </row>
    <row r="150" spans="1:6" hidden="1">
      <c r="B150" s="521"/>
      <c r="C150" s="532"/>
      <c r="D150" s="238"/>
      <c r="E150" s="307" t="s">
        <v>77</v>
      </c>
      <c r="F150" s="153">
        <v>6840</v>
      </c>
    </row>
    <row r="151" spans="1:6" hidden="1">
      <c r="B151" s="521"/>
      <c r="C151" s="532"/>
      <c r="D151" s="238"/>
      <c r="E151" s="307" t="s">
        <v>78</v>
      </c>
      <c r="F151" s="153">
        <v>2808</v>
      </c>
    </row>
    <row r="152" spans="1:6" hidden="1">
      <c r="B152" s="521"/>
      <c r="C152" s="532"/>
      <c r="D152" s="238"/>
      <c r="E152" s="307" t="s">
        <v>79</v>
      </c>
      <c r="F152" s="153">
        <v>69180</v>
      </c>
    </row>
    <row r="153" spans="1:6" hidden="1">
      <c r="B153" s="521"/>
      <c r="C153" s="532"/>
      <c r="D153" s="238"/>
      <c r="E153" s="307" t="s">
        <v>80</v>
      </c>
      <c r="F153" s="153">
        <v>9828</v>
      </c>
    </row>
    <row r="154" spans="1:6" hidden="1">
      <c r="B154" s="521"/>
      <c r="C154" s="532"/>
      <c r="D154" s="238"/>
      <c r="E154" s="307" t="s">
        <v>959</v>
      </c>
      <c r="F154" s="153">
        <v>156816</v>
      </c>
    </row>
    <row r="155" spans="1:6" ht="26.4" hidden="1">
      <c r="B155" s="521"/>
      <c r="C155" s="532"/>
      <c r="D155" s="238"/>
      <c r="E155" s="307" t="s">
        <v>82</v>
      </c>
      <c r="F155" s="153">
        <v>44352</v>
      </c>
    </row>
    <row r="156" spans="1:6" hidden="1">
      <c r="B156" s="521"/>
      <c r="C156" s="532"/>
      <c r="D156" s="238"/>
      <c r="E156" s="307" t="s">
        <v>83</v>
      </c>
      <c r="F156" s="153">
        <v>4968</v>
      </c>
    </row>
    <row r="157" spans="1:6" hidden="1">
      <c r="B157" s="521"/>
      <c r="C157" s="532"/>
      <c r="D157" s="238"/>
      <c r="E157" s="307" t="s">
        <v>960</v>
      </c>
      <c r="F157" s="153">
        <v>3528</v>
      </c>
    </row>
    <row r="158" spans="1:6" hidden="1">
      <c r="B158" s="521"/>
      <c r="C158" s="532"/>
      <c r="D158" s="238"/>
      <c r="E158" s="307" t="s">
        <v>84</v>
      </c>
      <c r="F158" s="153">
        <v>9072</v>
      </c>
    </row>
    <row r="159" spans="1:6" hidden="1">
      <c r="B159" s="522"/>
      <c r="C159" s="533"/>
      <c r="D159" s="238"/>
      <c r="E159" s="307" t="s">
        <v>85</v>
      </c>
      <c r="F159" s="153">
        <f>SUM(F160:F161)</f>
        <v>212616</v>
      </c>
    </row>
    <row r="160" spans="1:6" hidden="1">
      <c r="A160" s="322"/>
      <c r="B160" s="74"/>
      <c r="C160" s="74"/>
      <c r="D160" s="74"/>
      <c r="E160" s="315" t="s">
        <v>85</v>
      </c>
      <c r="F160" s="154">
        <v>6480</v>
      </c>
    </row>
    <row r="161" spans="1:6" hidden="1">
      <c r="A161" s="322"/>
      <c r="B161" s="74"/>
      <c r="C161" s="74"/>
      <c r="D161" s="74"/>
      <c r="E161" s="315" t="s">
        <v>968</v>
      </c>
      <c r="F161" s="154">
        <v>206136</v>
      </c>
    </row>
    <row r="162" spans="1:6" hidden="1">
      <c r="A162" s="323">
        <v>45</v>
      </c>
      <c r="B162" s="238"/>
      <c r="C162" s="299"/>
      <c r="D162" s="238"/>
      <c r="E162" s="324" t="s">
        <v>86</v>
      </c>
      <c r="F162" s="153">
        <f>SUM(F163:F165)</f>
        <v>289368</v>
      </c>
    </row>
    <row r="163" spans="1:6" hidden="1">
      <c r="A163" s="322"/>
      <c r="B163" s="74"/>
      <c r="C163" s="74"/>
      <c r="D163" s="74"/>
      <c r="E163" s="315" t="s">
        <v>86</v>
      </c>
      <c r="F163" s="154">
        <v>7128</v>
      </c>
    </row>
    <row r="164" spans="1:6" hidden="1">
      <c r="A164" s="322"/>
      <c r="B164" s="74"/>
      <c r="C164" s="74"/>
      <c r="D164" s="74"/>
      <c r="E164" s="315" t="s">
        <v>917</v>
      </c>
      <c r="F164" s="154">
        <v>281376</v>
      </c>
    </row>
    <row r="165" spans="1:6" hidden="1">
      <c r="A165" s="322"/>
      <c r="B165" s="74"/>
      <c r="C165" s="74"/>
      <c r="D165" s="74"/>
      <c r="E165" s="315" t="s">
        <v>921</v>
      </c>
      <c r="F165" s="154">
        <v>864</v>
      </c>
    </row>
    <row r="166" spans="1:6" hidden="1">
      <c r="A166" s="323">
        <v>46</v>
      </c>
      <c r="B166" s="238"/>
      <c r="C166" s="299"/>
      <c r="D166" s="238"/>
      <c r="E166" s="324" t="s">
        <v>87</v>
      </c>
      <c r="F166" s="153">
        <f>SUM(F167:F168)</f>
        <v>292680</v>
      </c>
    </row>
    <row r="167" spans="1:6" hidden="1">
      <c r="A167" s="323"/>
      <c r="B167" s="238"/>
      <c r="C167" s="299"/>
      <c r="D167" s="238"/>
      <c r="E167" s="315" t="s">
        <v>87</v>
      </c>
      <c r="F167" s="74">
        <v>6912</v>
      </c>
    </row>
    <row r="168" spans="1:6" hidden="1">
      <c r="A168" s="322"/>
      <c r="B168" s="74"/>
      <c r="C168" s="74"/>
      <c r="D168" s="74"/>
      <c r="E168" s="315" t="s">
        <v>971</v>
      </c>
      <c r="F168" s="74">
        <v>285768</v>
      </c>
    </row>
    <row r="169" spans="1:6" hidden="1">
      <c r="A169" s="323">
        <v>47</v>
      </c>
      <c r="B169" s="238"/>
      <c r="C169" s="299"/>
      <c r="D169" s="238"/>
      <c r="E169" s="324" t="s">
        <v>88</v>
      </c>
      <c r="F169" s="153">
        <f>SUM(F170:F172)</f>
        <v>278424</v>
      </c>
    </row>
    <row r="170" spans="1:6" hidden="1">
      <c r="A170" s="322"/>
      <c r="B170" s="74"/>
      <c r="C170" s="74"/>
      <c r="D170" s="74"/>
      <c r="E170" s="315" t="s">
        <v>88</v>
      </c>
      <c r="F170" s="74">
        <v>8640</v>
      </c>
    </row>
    <row r="171" spans="1:6" hidden="1">
      <c r="A171" s="322"/>
      <c r="B171" s="74"/>
      <c r="C171" s="74"/>
      <c r="D171" s="74"/>
      <c r="E171" s="315" t="s">
        <v>917</v>
      </c>
      <c r="F171" s="74">
        <v>266400</v>
      </c>
    </row>
    <row r="172" spans="1:6" hidden="1">
      <c r="A172" s="322"/>
      <c r="B172" s="74"/>
      <c r="C172" s="74"/>
      <c r="D172" s="74"/>
      <c r="E172" s="315" t="s">
        <v>1073</v>
      </c>
      <c r="F172" s="74">
        <v>3384</v>
      </c>
    </row>
    <row r="173" spans="1:6" hidden="1">
      <c r="A173" s="323">
        <v>48</v>
      </c>
      <c r="B173" s="238"/>
      <c r="C173" s="299"/>
      <c r="D173" s="238"/>
      <c r="E173" s="324" t="s">
        <v>89</v>
      </c>
      <c r="F173" s="153">
        <f>SUM(F174:F176)</f>
        <v>308016</v>
      </c>
    </row>
    <row r="174" spans="1:6" hidden="1">
      <c r="A174" s="322"/>
      <c r="B174" s="74"/>
      <c r="C174" s="74"/>
      <c r="D174" s="74"/>
      <c r="E174" s="315" t="s">
        <v>89</v>
      </c>
      <c r="F174" s="74">
        <v>299448</v>
      </c>
    </row>
    <row r="175" spans="1:6" hidden="1">
      <c r="A175" s="322"/>
      <c r="B175" s="74"/>
      <c r="C175" s="74"/>
      <c r="D175" s="74"/>
      <c r="E175" s="315" t="s">
        <v>917</v>
      </c>
      <c r="F175" s="74">
        <v>792</v>
      </c>
    </row>
    <row r="176" spans="1:6" hidden="1">
      <c r="A176" s="322"/>
      <c r="B176" s="74"/>
      <c r="C176" s="74"/>
      <c r="D176" s="74"/>
      <c r="E176" s="315" t="s">
        <v>921</v>
      </c>
      <c r="F176" s="74">
        <v>7776</v>
      </c>
    </row>
    <row r="177" spans="1:9" hidden="1">
      <c r="A177" s="323">
        <v>49</v>
      </c>
      <c r="B177" s="238"/>
      <c r="C177" s="299"/>
      <c r="D177" s="238"/>
      <c r="E177" s="324" t="s">
        <v>664</v>
      </c>
      <c r="F177" s="153">
        <f>SUM(F178:F180)</f>
        <v>257544</v>
      </c>
    </row>
    <row r="178" spans="1:9" hidden="1">
      <c r="A178" s="322"/>
      <c r="B178" s="74"/>
      <c r="C178" s="74"/>
      <c r="D178" s="74"/>
      <c r="E178" s="315" t="s">
        <v>664</v>
      </c>
      <c r="F178" s="74">
        <v>6912</v>
      </c>
    </row>
    <row r="179" spans="1:9" hidden="1">
      <c r="A179" s="322"/>
      <c r="B179" s="74"/>
      <c r="C179" s="74"/>
      <c r="D179" s="74"/>
      <c r="E179" s="315" t="s">
        <v>917</v>
      </c>
      <c r="F179" s="74">
        <v>250488</v>
      </c>
    </row>
    <row r="180" spans="1:9" hidden="1">
      <c r="A180" s="322"/>
      <c r="B180" s="74"/>
      <c r="C180" s="74"/>
      <c r="D180" s="74"/>
      <c r="E180" s="315" t="s">
        <v>969</v>
      </c>
      <c r="F180" s="74">
        <v>144</v>
      </c>
    </row>
    <row r="181" spans="1:9" hidden="1">
      <c r="A181" s="323">
        <v>50</v>
      </c>
      <c r="B181" s="238"/>
      <c r="C181" s="299"/>
      <c r="D181" s="238"/>
      <c r="E181" s="324" t="s">
        <v>961</v>
      </c>
      <c r="F181" s="153">
        <f>F182+F183+F184+F185</f>
        <v>305424</v>
      </c>
    </row>
    <row r="182" spans="1:9" hidden="1">
      <c r="A182" s="322"/>
      <c r="B182" s="74"/>
      <c r="C182" s="74"/>
      <c r="D182" s="74"/>
      <c r="E182" s="315" t="s">
        <v>961</v>
      </c>
      <c r="F182" s="74">
        <v>8496</v>
      </c>
    </row>
    <row r="183" spans="1:9" hidden="1">
      <c r="A183" s="322"/>
      <c r="B183" s="74"/>
      <c r="C183" s="74"/>
      <c r="D183" s="74"/>
      <c r="E183" s="315" t="s">
        <v>917</v>
      </c>
      <c r="F183" s="74">
        <v>288000</v>
      </c>
      <c r="I183" s="28" t="s">
        <v>336</v>
      </c>
    </row>
    <row r="184" spans="1:9" hidden="1">
      <c r="A184" s="322"/>
      <c r="B184" s="74"/>
      <c r="C184" s="74"/>
      <c r="D184" s="74"/>
      <c r="E184" s="315" t="s">
        <v>921</v>
      </c>
      <c r="F184" s="74">
        <v>2952</v>
      </c>
    </row>
    <row r="185" spans="1:9" hidden="1">
      <c r="A185" s="322"/>
      <c r="B185" s="74"/>
      <c r="C185" s="74"/>
      <c r="D185" s="74"/>
      <c r="E185" s="315" t="s">
        <v>924</v>
      </c>
      <c r="F185" s="74">
        <v>5976</v>
      </c>
    </row>
    <row r="186" spans="1:9" hidden="1">
      <c r="A186" s="323">
        <v>51</v>
      </c>
      <c r="B186" s="238"/>
      <c r="C186" s="299"/>
      <c r="D186" s="238"/>
      <c r="E186" s="324" t="s">
        <v>665</v>
      </c>
      <c r="F186" s="153">
        <f>SUM(F187:F191)</f>
        <v>233352</v>
      </c>
    </row>
    <row r="187" spans="1:9" hidden="1">
      <c r="A187" s="322"/>
      <c r="B187" s="74"/>
      <c r="C187" s="74"/>
      <c r="D187" s="74"/>
      <c r="E187" s="315" t="s">
        <v>665</v>
      </c>
      <c r="F187" s="74">
        <v>7128</v>
      </c>
    </row>
    <row r="188" spans="1:9" hidden="1">
      <c r="A188" s="322"/>
      <c r="B188" s="74"/>
      <c r="C188" s="74"/>
      <c r="D188" s="74"/>
      <c r="E188" s="315" t="s">
        <v>917</v>
      </c>
      <c r="F188" s="74">
        <v>222192</v>
      </c>
    </row>
    <row r="189" spans="1:9" hidden="1">
      <c r="A189" s="322"/>
      <c r="B189" s="74"/>
      <c r="C189" s="74"/>
      <c r="D189" s="74"/>
      <c r="E189" s="315" t="s">
        <v>921</v>
      </c>
      <c r="F189" s="74">
        <v>792</v>
      </c>
    </row>
    <row r="190" spans="1:9" hidden="1">
      <c r="A190" s="322"/>
      <c r="B190" s="74"/>
      <c r="C190" s="74"/>
      <c r="D190" s="74"/>
      <c r="E190" s="315" t="s">
        <v>962</v>
      </c>
      <c r="F190" s="74">
        <v>216</v>
      </c>
    </row>
    <row r="191" spans="1:9" hidden="1">
      <c r="A191" s="322"/>
      <c r="B191" s="74"/>
      <c r="C191" s="74"/>
      <c r="D191" s="74"/>
      <c r="E191" s="315" t="s">
        <v>970</v>
      </c>
      <c r="F191" s="74">
        <v>3024</v>
      </c>
    </row>
    <row r="192" spans="1:9" hidden="1">
      <c r="A192" s="323">
        <v>52</v>
      </c>
      <c r="B192" s="238"/>
      <c r="C192" s="299"/>
      <c r="D192" s="238"/>
      <c r="E192" s="324" t="s">
        <v>91</v>
      </c>
      <c r="F192" s="153">
        <f>SUM(F193:F196)</f>
        <v>87768</v>
      </c>
    </row>
    <row r="193" spans="1:6" hidden="1">
      <c r="A193" s="322"/>
      <c r="B193" s="74"/>
      <c r="C193" s="74"/>
      <c r="D193" s="74"/>
      <c r="E193" s="315" t="s">
        <v>91</v>
      </c>
      <c r="F193" s="74">
        <v>5400</v>
      </c>
    </row>
    <row r="194" spans="1:6" hidden="1">
      <c r="A194" s="322"/>
      <c r="B194" s="74"/>
      <c r="C194" s="74"/>
      <c r="D194" s="74"/>
      <c r="E194" s="315" t="s">
        <v>917</v>
      </c>
      <c r="F194" s="74">
        <v>81504</v>
      </c>
    </row>
    <row r="195" spans="1:6" hidden="1">
      <c r="A195" s="322"/>
      <c r="B195" s="74"/>
      <c r="C195" s="74"/>
      <c r="D195" s="74"/>
      <c r="E195" s="315" t="s">
        <v>921</v>
      </c>
      <c r="F195" s="74">
        <v>720</v>
      </c>
    </row>
    <row r="196" spans="1:6" hidden="1">
      <c r="A196" s="322"/>
      <c r="B196" s="74"/>
      <c r="C196" s="74"/>
      <c r="D196" s="74"/>
      <c r="E196" s="315" t="s">
        <v>962</v>
      </c>
      <c r="F196" s="74">
        <v>144</v>
      </c>
    </row>
    <row r="197" spans="1:6" hidden="1">
      <c r="A197" s="323">
        <v>53</v>
      </c>
      <c r="B197" s="238"/>
      <c r="C197" s="299"/>
      <c r="D197" s="238"/>
      <c r="E197" s="324" t="s">
        <v>92</v>
      </c>
      <c r="F197" s="153">
        <f>SUM(F198:F199)</f>
        <v>169848</v>
      </c>
    </row>
    <row r="198" spans="1:6" hidden="1">
      <c r="A198" s="322"/>
      <c r="B198" s="74"/>
      <c r="C198" s="74"/>
      <c r="D198" s="74"/>
      <c r="E198" s="315" t="s">
        <v>92</v>
      </c>
      <c r="F198" s="74">
        <v>6048</v>
      </c>
    </row>
    <row r="199" spans="1:6" hidden="1">
      <c r="A199" s="322"/>
      <c r="B199" s="74"/>
      <c r="C199" s="74"/>
      <c r="D199" s="74"/>
      <c r="E199" s="315" t="s">
        <v>917</v>
      </c>
      <c r="F199" s="74">
        <v>163800</v>
      </c>
    </row>
    <row r="200" spans="1:6" hidden="1">
      <c r="A200" s="325">
        <v>54</v>
      </c>
      <c r="B200" s="74"/>
      <c r="C200" s="74"/>
      <c r="D200" s="74"/>
      <c r="E200" s="324" t="s">
        <v>93</v>
      </c>
      <c r="F200" s="153">
        <v>4281924</v>
      </c>
    </row>
    <row r="201" spans="1:6">
      <c r="B201" s="502">
        <v>1032</v>
      </c>
      <c r="C201" s="326"/>
      <c r="D201" s="512" t="s">
        <v>203</v>
      </c>
      <c r="E201" s="513"/>
      <c r="F201" s="300">
        <f>F202+F204+F206+F208+F210+F212+F214+F216</f>
        <v>3645138.9</v>
      </c>
    </row>
    <row r="202" spans="1:6" ht="34.799999999999997" customHeight="1">
      <c r="B202" s="502"/>
      <c r="C202" s="519">
        <v>11001</v>
      </c>
      <c r="D202" s="505" t="s">
        <v>1263</v>
      </c>
      <c r="E202" s="506"/>
      <c r="F202" s="501">
        <f>'Հավելված 3 մաս 2'!I118</f>
        <v>3152380.7</v>
      </c>
    </row>
    <row r="203" spans="1:6">
      <c r="B203" s="502"/>
      <c r="C203" s="504"/>
      <c r="D203" s="238"/>
      <c r="E203" s="239" t="s">
        <v>637</v>
      </c>
      <c r="F203" s="501"/>
    </row>
    <row r="204" spans="1:6" ht="33.6" customHeight="1">
      <c r="B204" s="502"/>
      <c r="C204" s="519">
        <v>11002</v>
      </c>
      <c r="D204" s="505" t="str">
        <f>'Հավելված 3 մաս 2'!$C$125</f>
        <v xml:space="preserve">î³ñ»ó ¨ (Ï³Ù) Ñ³ßÙ³Ý¹³ÙáõÃÛáõÝ áõÝ»óáÕ ³ÝÓ³Ýó ïÝ³ÛÇÝ å³ÛÙ³ÝÝ»ñáõÙ ËÝ³ÙùÇ Í³é³ÛáõÃÛáõÝÝ»ñ (Ý³ËÏÇÝ՝ î³ñ»óÝ»ñÇÝ ¨ Ñ³ßÙ³Ý¹³ÙáõÃÛáõÝ áõÝ»óáÕ ³ÝÓ³Ýó ïÝ³ÛÇÝ å³ÛÙ³ÝÝ»ñáõÙ ËÝ³ÙùÇ Í³é³ÛáõÃÛáõÝÝ»ñ) </v>
      </c>
      <c r="E204" s="506"/>
      <c r="F204" s="501">
        <f>'Հավելված 3 մաս 2'!I124</f>
        <v>230817.3</v>
      </c>
    </row>
    <row r="205" spans="1:6">
      <c r="B205" s="502"/>
      <c r="C205" s="504"/>
      <c r="D205" s="301"/>
      <c r="E205" s="239" t="s">
        <v>637</v>
      </c>
      <c r="F205" s="501"/>
    </row>
    <row r="206" spans="1:6" ht="42.6" customHeight="1">
      <c r="B206" s="502"/>
      <c r="C206" s="519">
        <v>11003</v>
      </c>
      <c r="D206" s="551" t="str">
        <f>'Հավելված 3 մաս 2'!$C$131</f>
        <v>18 ï³ñÇÝ Éñ³ó³Í ³ÝÓ³Ýó ó»ñ»Ï³ÛÇÝ Ï»ÝïñáÝÝ»ñáõÙ ËÝ³ÙùÇ ¨ ëÝÝ¹Ç ïñ³Ù³¹ñÙ³Ý Í³é³ÛáõÃÛáõÝÝ»ñ (Ý³ËÏÇÝ՝ î³ñ»óÝ»ñÇÝ, Ñ³ßÙ³Ý¹³ÙáõÃÛáõÝ áõÝ»óáÕ ³ÝÓ³Ýó ó»ñ»Ï³ÛÇÝ ËÝ³ÙùÇ Í³é³ÛáõÃÛáõÝÝ»ñ (ëÝÝ¹Ç ïñ³Ù³¹ñÙ³Ý ·Íáí))</v>
      </c>
      <c r="E206" s="506"/>
      <c r="F206" s="501">
        <f>'Հավելված 3 մաս 2'!I130</f>
        <v>155915.29999999999</v>
      </c>
    </row>
    <row r="207" spans="1:6">
      <c r="B207" s="502"/>
      <c r="C207" s="504"/>
      <c r="D207" s="327"/>
      <c r="E207" s="239" t="s">
        <v>637</v>
      </c>
      <c r="F207" s="501"/>
    </row>
    <row r="208" spans="1:6" ht="32.4" customHeight="1">
      <c r="B208" s="502"/>
      <c r="C208" s="519">
        <v>11004</v>
      </c>
      <c r="D208" s="505" t="str">
        <f>'Հավելված 3 մաս 2'!$C$137</f>
        <v>î³ñ»ó ¨ (Ï³Ù) Ñ³ßÙ³Ý¹³ÙáõÃÛáõÝ áõÝ»óáÕ ³ÝÓ³Ýó ßáõñçûñÛ³ ËÝ³ÙùÇ Í³é³ÛáõÃÛáõÝÝ»ñ Èáéáõ Ù³ñ½áõÙ (Ý³ËÏÇÝ՝ î³ñ»óÝ»ñÇ ¨ Ñ³ßÙ³Ý¹³ÙáõÃÛáõÝ áõÝ»óáÕ ³ÝÓ³Ýó ßáõñçûñÛ³ ËÝ³ÙùÇ Í³é³ÛáõÃÛáõÝÝ»ñ Èáéáõ Ù³ñ½áõÙ)</v>
      </c>
      <c r="E208" s="506"/>
      <c r="F208" s="501">
        <f>'Հավելված 3 մաս 2'!I136</f>
        <v>35263.199999999997</v>
      </c>
    </row>
    <row r="209" spans="2:6">
      <c r="B209" s="502"/>
      <c r="C209" s="504"/>
      <c r="D209" s="238"/>
      <c r="E209" s="239" t="s">
        <v>637</v>
      </c>
      <c r="F209" s="501"/>
    </row>
    <row r="210" spans="2:6">
      <c r="B210" s="502"/>
      <c r="C210" s="507">
        <v>11005</v>
      </c>
      <c r="D210" s="505" t="s">
        <v>398</v>
      </c>
      <c r="E210" s="506"/>
      <c r="F210" s="501">
        <f>'Հավելված 3 մաս 2'!I142</f>
        <v>70762.399999999994</v>
      </c>
    </row>
    <row r="211" spans="2:6">
      <c r="B211" s="502"/>
      <c r="C211" s="507"/>
      <c r="D211" s="238"/>
      <c r="E211" s="239" t="s">
        <v>637</v>
      </c>
      <c r="F211" s="501"/>
    </row>
    <row r="212" spans="2:6">
      <c r="B212" s="502"/>
      <c r="C212" s="507">
        <v>11007</v>
      </c>
      <c r="D212" s="505" t="s">
        <v>207</v>
      </c>
      <c r="E212" s="506"/>
      <c r="F212" s="501">
        <f>'Հավելված 3 մաս 2'!I148</f>
        <v>0</v>
      </c>
    </row>
    <row r="213" spans="2:6">
      <c r="B213" s="502"/>
      <c r="C213" s="507"/>
      <c r="D213" s="238"/>
      <c r="E213" s="239" t="s">
        <v>637</v>
      </c>
      <c r="F213" s="501"/>
    </row>
    <row r="214" spans="2:6">
      <c r="B214" s="502"/>
      <c r="C214" s="507">
        <v>11010</v>
      </c>
      <c r="D214" s="505" t="s">
        <v>639</v>
      </c>
      <c r="E214" s="506"/>
      <c r="F214" s="501">
        <f>'Հավելված 3 մաս 2'!I154</f>
        <v>0</v>
      </c>
    </row>
    <row r="215" spans="2:6">
      <c r="B215" s="502"/>
      <c r="C215" s="507"/>
      <c r="D215" s="301"/>
      <c r="E215" s="239" t="s">
        <v>637</v>
      </c>
      <c r="F215" s="501"/>
    </row>
    <row r="216" spans="2:6">
      <c r="B216" s="502"/>
      <c r="C216" s="507">
        <v>11011</v>
      </c>
      <c r="D216" s="505" t="s">
        <v>761</v>
      </c>
      <c r="E216" s="506"/>
      <c r="F216" s="501">
        <f>'Հավելված 3 մաս 2'!I160</f>
        <v>0</v>
      </c>
    </row>
    <row r="217" spans="2:6">
      <c r="B217" s="502"/>
      <c r="C217" s="507"/>
      <c r="D217" s="238"/>
      <c r="E217" s="239" t="s">
        <v>637</v>
      </c>
      <c r="F217" s="501"/>
    </row>
    <row r="218" spans="2:6">
      <c r="B218" s="502">
        <v>1068</v>
      </c>
      <c r="C218" s="299"/>
      <c r="D218" s="512" t="s">
        <v>209</v>
      </c>
      <c r="E218" s="513"/>
      <c r="F218" s="300">
        <f>F219+F221+F223+F225+F227</f>
        <v>49003893</v>
      </c>
    </row>
    <row r="219" spans="2:6">
      <c r="B219" s="502"/>
      <c r="C219" s="516">
        <v>11001</v>
      </c>
      <c r="D219" s="505" t="s">
        <v>211</v>
      </c>
      <c r="E219" s="506"/>
      <c r="F219" s="508">
        <f>'Հավելված 3 մաս 2'!I181</f>
        <v>26338</v>
      </c>
    </row>
    <row r="220" spans="2:6" ht="26.4">
      <c r="B220" s="502"/>
      <c r="C220" s="504"/>
      <c r="D220" s="238"/>
      <c r="E220" s="239" t="s">
        <v>1060</v>
      </c>
      <c r="F220" s="509"/>
    </row>
    <row r="221" spans="2:6">
      <c r="B221" s="502"/>
      <c r="C221" s="503">
        <v>12001</v>
      </c>
      <c r="D221" s="505" t="s">
        <v>213</v>
      </c>
      <c r="E221" s="506"/>
      <c r="F221" s="508">
        <f>'Հավելված 3 մաս 2'!I187</f>
        <v>17558600</v>
      </c>
    </row>
    <row r="222" spans="2:6" ht="26.4">
      <c r="B222" s="502"/>
      <c r="C222" s="504"/>
      <c r="D222" s="238"/>
      <c r="E222" s="239" t="s">
        <v>1060</v>
      </c>
      <c r="F222" s="509"/>
    </row>
    <row r="223" spans="2:6">
      <c r="B223" s="502"/>
      <c r="C223" s="519">
        <v>12002</v>
      </c>
      <c r="D223" s="505" t="s">
        <v>215</v>
      </c>
      <c r="E223" s="506"/>
      <c r="F223" s="508">
        <f>'Հավելված 3 մաս 2'!I193</f>
        <v>20397400</v>
      </c>
    </row>
    <row r="224" spans="2:6" ht="26.4">
      <c r="B224" s="502"/>
      <c r="C224" s="504"/>
      <c r="D224" s="238"/>
      <c r="E224" s="239" t="s">
        <v>1060</v>
      </c>
      <c r="F224" s="509"/>
    </row>
    <row r="225" spans="2:9">
      <c r="B225" s="502"/>
      <c r="C225" s="503">
        <v>12003</v>
      </c>
      <c r="D225" s="505" t="s">
        <v>705</v>
      </c>
      <c r="E225" s="506"/>
      <c r="F225" s="508">
        <f>'Հավելված 3 մաս 2'!I199</f>
        <v>1290755</v>
      </c>
    </row>
    <row r="226" spans="2:9">
      <c r="B226" s="502"/>
      <c r="C226" s="504"/>
      <c r="D226" s="238"/>
      <c r="E226" s="239" t="s">
        <v>1195</v>
      </c>
      <c r="F226" s="509"/>
    </row>
    <row r="227" spans="2:9">
      <c r="B227" s="502"/>
      <c r="C227" s="503">
        <v>12004</v>
      </c>
      <c r="D227" s="505" t="s">
        <v>1161</v>
      </c>
      <c r="E227" s="506"/>
      <c r="F227" s="508">
        <f>'Հավելված 3 մաս 2'!I205</f>
        <v>9730800</v>
      </c>
    </row>
    <row r="228" spans="2:9" ht="26.4">
      <c r="B228" s="502"/>
      <c r="C228" s="504"/>
      <c r="D228" s="238"/>
      <c r="E228" s="239" t="s">
        <v>1060</v>
      </c>
      <c r="F228" s="509"/>
    </row>
    <row r="229" spans="2:9">
      <c r="B229" s="520">
        <v>1082</v>
      </c>
      <c r="C229" s="326"/>
      <c r="D229" s="512" t="s">
        <v>94</v>
      </c>
      <c r="E229" s="513"/>
      <c r="F229" s="300">
        <f>F230+F232+F234+F236</f>
        <v>20246954.932999998</v>
      </c>
      <c r="G229" s="328"/>
    </row>
    <row r="230" spans="2:9">
      <c r="B230" s="521"/>
      <c r="C230" s="507">
        <v>11001</v>
      </c>
      <c r="D230" s="505" t="s">
        <v>219</v>
      </c>
      <c r="E230" s="506"/>
      <c r="F230" s="508">
        <f>'Հավելված 3 մաս 2'!I220</f>
        <v>13500</v>
      </c>
      <c r="G230" s="328"/>
    </row>
    <row r="231" spans="2:9" ht="26.4">
      <c r="B231" s="521"/>
      <c r="C231" s="507"/>
      <c r="D231" s="238"/>
      <c r="E231" s="239" t="s">
        <v>1060</v>
      </c>
      <c r="F231" s="509"/>
      <c r="G231" s="328"/>
    </row>
    <row r="232" spans="2:9">
      <c r="B232" s="521"/>
      <c r="C232" s="507">
        <v>12001</v>
      </c>
      <c r="D232" s="505" t="s">
        <v>221</v>
      </c>
      <c r="E232" s="506"/>
      <c r="F232" s="524">
        <f>'Հավելված 3 մաս 2'!I226</f>
        <v>6040467.0330000008</v>
      </c>
      <c r="G232" s="328"/>
    </row>
    <row r="233" spans="2:9" ht="26.4">
      <c r="B233" s="521"/>
      <c r="C233" s="507"/>
      <c r="D233" s="238"/>
      <c r="E233" s="239" t="s">
        <v>1060</v>
      </c>
      <c r="F233" s="525"/>
      <c r="G233" s="328"/>
    </row>
    <row r="234" spans="2:9">
      <c r="B234" s="521"/>
      <c r="C234" s="549">
        <v>12002</v>
      </c>
      <c r="D234" s="505" t="s">
        <v>223</v>
      </c>
      <c r="E234" s="506"/>
      <c r="F234" s="508">
        <f>'Հավելված 3 մաս 2'!I232</f>
        <v>13982400</v>
      </c>
      <c r="G234" s="328"/>
    </row>
    <row r="235" spans="2:9" ht="26.4">
      <c r="B235" s="521"/>
      <c r="C235" s="549"/>
      <c r="D235" s="238"/>
      <c r="E235" s="239" t="s">
        <v>1060</v>
      </c>
      <c r="F235" s="509"/>
    </row>
    <row r="236" spans="2:9">
      <c r="B236" s="521"/>
      <c r="C236" s="507">
        <v>12003</v>
      </c>
      <c r="D236" s="505" t="s">
        <v>225</v>
      </c>
      <c r="E236" s="506"/>
      <c r="F236" s="508">
        <f>'Հավելված 3 մաս 2'!I238</f>
        <v>210587.9</v>
      </c>
    </row>
    <row r="237" spans="2:9" ht="26.4">
      <c r="B237" s="522"/>
      <c r="C237" s="507"/>
      <c r="D237" s="74"/>
      <c r="E237" s="239" t="s">
        <v>1060</v>
      </c>
      <c r="F237" s="509"/>
    </row>
    <row r="238" spans="2:9">
      <c r="B238" s="502">
        <v>1088</v>
      </c>
      <c r="C238" s="329"/>
      <c r="D238" s="512" t="s">
        <v>227</v>
      </c>
      <c r="E238" s="513"/>
      <c r="F238" s="300">
        <f>F239+F241+F243+F245+F247+F249+F251+F253+F255+F257+F259+F261+F263+F265+F267+F269</f>
        <v>1536073.1245185945</v>
      </c>
      <c r="G238" s="328"/>
      <c r="H238" s="328"/>
      <c r="I238" s="328"/>
    </row>
    <row r="239" spans="2:9">
      <c r="B239" s="502"/>
      <c r="C239" s="519">
        <v>11001</v>
      </c>
      <c r="D239" s="505" t="s">
        <v>231</v>
      </c>
      <c r="E239" s="506"/>
      <c r="F239" s="524">
        <f>'Հավելված 3 մաս 2'!I253</f>
        <v>59312.5</v>
      </c>
    </row>
    <row r="240" spans="2:9" ht="26.4">
      <c r="B240" s="502"/>
      <c r="C240" s="504"/>
      <c r="D240" s="238"/>
      <c r="E240" s="239" t="s">
        <v>1060</v>
      </c>
      <c r="F240" s="525"/>
    </row>
    <row r="241" spans="2:6">
      <c r="B241" s="502"/>
      <c r="C241" s="519">
        <v>11002</v>
      </c>
      <c r="D241" s="505" t="s">
        <v>232</v>
      </c>
      <c r="E241" s="506"/>
      <c r="F241" s="524">
        <f>'Հավելված 3 մաս 2'!I259</f>
        <v>0</v>
      </c>
    </row>
    <row r="242" spans="2:6" ht="26.4">
      <c r="B242" s="502"/>
      <c r="C242" s="504"/>
      <c r="D242" s="238"/>
      <c r="E242" s="239" t="s">
        <v>1060</v>
      </c>
      <c r="F242" s="525"/>
    </row>
    <row r="243" spans="2:6">
      <c r="B243" s="502"/>
      <c r="C243" s="519">
        <v>11004</v>
      </c>
      <c r="D243" s="505" t="s">
        <v>234</v>
      </c>
      <c r="E243" s="506"/>
      <c r="F243" s="524">
        <f>'Հավելված 3 մաս 2'!I265</f>
        <v>30000</v>
      </c>
    </row>
    <row r="244" spans="2:6" ht="26.4">
      <c r="B244" s="502"/>
      <c r="C244" s="504"/>
      <c r="D244" s="238"/>
      <c r="E244" s="239" t="s">
        <v>1060</v>
      </c>
      <c r="F244" s="525"/>
    </row>
    <row r="245" spans="2:6">
      <c r="B245" s="502"/>
      <c r="C245" s="519">
        <v>11006</v>
      </c>
      <c r="D245" s="505" t="s">
        <v>236</v>
      </c>
      <c r="E245" s="506"/>
      <c r="F245" s="524">
        <f>'Հավելված 3 մաս 2'!I271</f>
        <v>1500</v>
      </c>
    </row>
    <row r="246" spans="2:6" ht="26.4">
      <c r="B246" s="502"/>
      <c r="C246" s="504"/>
      <c r="D246" s="238"/>
      <c r="E246" s="239" t="s">
        <v>1060</v>
      </c>
      <c r="F246" s="525"/>
    </row>
    <row r="247" spans="2:6">
      <c r="B247" s="502"/>
      <c r="C247" s="519">
        <v>11007</v>
      </c>
      <c r="D247" s="510" t="s">
        <v>709</v>
      </c>
      <c r="E247" s="511"/>
      <c r="F247" s="524">
        <f>'Հավելված 3 մաս 2'!I277</f>
        <v>0</v>
      </c>
    </row>
    <row r="248" spans="2:6" ht="26.4">
      <c r="B248" s="502"/>
      <c r="C248" s="504"/>
      <c r="D248" s="301"/>
      <c r="E248" s="239" t="s">
        <v>1060</v>
      </c>
      <c r="F248" s="525"/>
    </row>
    <row r="249" spans="2:6">
      <c r="B249" s="502"/>
      <c r="C249" s="519">
        <v>12001</v>
      </c>
      <c r="D249" s="505" t="s">
        <v>237</v>
      </c>
      <c r="E249" s="506"/>
      <c r="F249" s="524">
        <f>'Հավելված 3 մաս 2'!I283</f>
        <v>182250</v>
      </c>
    </row>
    <row r="250" spans="2:6" ht="26.4">
      <c r="B250" s="502"/>
      <c r="C250" s="504"/>
      <c r="D250" s="238"/>
      <c r="E250" s="239" t="s">
        <v>1060</v>
      </c>
      <c r="F250" s="525"/>
    </row>
    <row r="251" spans="2:6">
      <c r="B251" s="502"/>
      <c r="C251" s="519">
        <v>12002</v>
      </c>
      <c r="D251" s="505" t="s">
        <v>238</v>
      </c>
      <c r="E251" s="506"/>
      <c r="F251" s="524">
        <f>'Հավելված 3 մաս 2'!I289</f>
        <v>69768</v>
      </c>
    </row>
    <row r="252" spans="2:6" ht="26.4">
      <c r="B252" s="502"/>
      <c r="C252" s="504"/>
      <c r="D252" s="238"/>
      <c r="E252" s="239" t="s">
        <v>1060</v>
      </c>
      <c r="F252" s="525"/>
    </row>
    <row r="253" spans="2:6">
      <c r="B253" s="502"/>
      <c r="C253" s="519">
        <v>12003</v>
      </c>
      <c r="D253" s="505" t="s">
        <v>239</v>
      </c>
      <c r="E253" s="506"/>
      <c r="F253" s="524">
        <f>'Հավելված 3 մաս 2'!I295</f>
        <v>0</v>
      </c>
    </row>
    <row r="254" spans="2:6" ht="26.4">
      <c r="B254" s="502"/>
      <c r="C254" s="504"/>
      <c r="D254" s="238"/>
      <c r="E254" s="239" t="s">
        <v>1060</v>
      </c>
      <c r="F254" s="525"/>
    </row>
    <row r="255" spans="2:6">
      <c r="B255" s="502"/>
      <c r="C255" s="519">
        <v>12004</v>
      </c>
      <c r="D255" s="505" t="s">
        <v>241</v>
      </c>
      <c r="E255" s="506"/>
      <c r="F255" s="524">
        <f>'Հավելված 3 մաս 2'!I301</f>
        <v>181541.15803814714</v>
      </c>
    </row>
    <row r="256" spans="2:6" ht="26.4">
      <c r="B256" s="502"/>
      <c r="C256" s="504"/>
      <c r="D256" s="238"/>
      <c r="E256" s="239" t="s">
        <v>1060</v>
      </c>
      <c r="F256" s="525"/>
    </row>
    <row r="257" spans="2:6">
      <c r="B257" s="502"/>
      <c r="C257" s="519">
        <v>12005</v>
      </c>
      <c r="D257" s="505" t="s">
        <v>243</v>
      </c>
      <c r="E257" s="506"/>
      <c r="F257" s="524">
        <f>'Հավելված 3 մաս 2'!I307</f>
        <v>215000</v>
      </c>
    </row>
    <row r="258" spans="2:6" ht="26.4">
      <c r="B258" s="502"/>
      <c r="C258" s="504"/>
      <c r="D258" s="238"/>
      <c r="E258" s="239" t="s">
        <v>1060</v>
      </c>
      <c r="F258" s="525"/>
    </row>
    <row r="259" spans="2:6">
      <c r="B259" s="502"/>
      <c r="C259" s="519">
        <v>12006</v>
      </c>
      <c r="D259" s="505" t="s">
        <v>244</v>
      </c>
      <c r="E259" s="506"/>
      <c r="F259" s="524">
        <f>'Հավելված 3 մաս 2'!I313</f>
        <v>580401.46648044733</v>
      </c>
    </row>
    <row r="260" spans="2:6" ht="26.4">
      <c r="B260" s="502"/>
      <c r="C260" s="504"/>
      <c r="D260" s="238"/>
      <c r="E260" s="239" t="s">
        <v>1060</v>
      </c>
      <c r="F260" s="525"/>
    </row>
    <row r="261" spans="2:6">
      <c r="B261" s="502"/>
      <c r="C261" s="519">
        <v>12008</v>
      </c>
      <c r="D261" s="505" t="s">
        <v>246</v>
      </c>
      <c r="E261" s="506"/>
      <c r="F261" s="524">
        <f>'Հավելված 3 մաս 2'!I319</f>
        <v>66300</v>
      </c>
    </row>
    <row r="262" spans="2:6" ht="26.4">
      <c r="B262" s="502"/>
      <c r="C262" s="504"/>
      <c r="D262" s="238"/>
      <c r="E262" s="239" t="s">
        <v>1060</v>
      </c>
      <c r="F262" s="525"/>
    </row>
    <row r="263" spans="2:6">
      <c r="B263" s="502"/>
      <c r="C263" s="519">
        <v>12009</v>
      </c>
      <c r="D263" s="505" t="s">
        <v>248</v>
      </c>
      <c r="E263" s="506"/>
      <c r="F263" s="524">
        <f>'Հավելված 3 մաս 2'!I325</f>
        <v>0</v>
      </c>
    </row>
    <row r="264" spans="2:6" ht="26.4">
      <c r="B264" s="502"/>
      <c r="C264" s="504"/>
      <c r="D264" s="238"/>
      <c r="E264" s="239" t="s">
        <v>1060</v>
      </c>
      <c r="F264" s="525"/>
    </row>
    <row r="265" spans="2:6">
      <c r="B265" s="502"/>
      <c r="C265" s="519">
        <v>12010</v>
      </c>
      <c r="D265" s="505" t="s">
        <v>249</v>
      </c>
      <c r="E265" s="506"/>
      <c r="F265" s="524">
        <f>'Հավելված 3 մաս 2'!I331</f>
        <v>0</v>
      </c>
    </row>
    <row r="266" spans="2:6" ht="26.4">
      <c r="B266" s="502"/>
      <c r="C266" s="504"/>
      <c r="D266" s="238"/>
      <c r="E266" s="239" t="s">
        <v>1060</v>
      </c>
      <c r="F266" s="525"/>
    </row>
    <row r="267" spans="2:6">
      <c r="B267" s="502"/>
      <c r="C267" s="519">
        <v>12011</v>
      </c>
      <c r="D267" s="505" t="s">
        <v>250</v>
      </c>
      <c r="E267" s="506"/>
      <c r="F267" s="524">
        <f>'Հավելված 3 մաս 2'!I337</f>
        <v>150000</v>
      </c>
    </row>
    <row r="268" spans="2:6" ht="26.4">
      <c r="B268" s="502"/>
      <c r="C268" s="504"/>
      <c r="D268" s="238"/>
      <c r="E268" s="239" t="s">
        <v>1060</v>
      </c>
      <c r="F268" s="525"/>
    </row>
    <row r="269" spans="2:6">
      <c r="B269" s="502"/>
      <c r="C269" s="519">
        <v>12013</v>
      </c>
      <c r="D269" s="505" t="s">
        <v>251</v>
      </c>
      <c r="E269" s="506"/>
      <c r="F269" s="524">
        <f>'Հավելված 3 մաս 2'!I343</f>
        <v>0</v>
      </c>
    </row>
    <row r="270" spans="2:6" ht="26.4">
      <c r="B270" s="502"/>
      <c r="C270" s="504"/>
      <c r="D270" s="238"/>
      <c r="E270" s="239" t="s">
        <v>1060</v>
      </c>
      <c r="F270" s="525"/>
    </row>
    <row r="271" spans="2:6">
      <c r="B271" s="520">
        <v>1098</v>
      </c>
      <c r="C271" s="326"/>
      <c r="D271" s="512" t="s">
        <v>253</v>
      </c>
      <c r="E271" s="513"/>
      <c r="F271" s="300">
        <f>F272+F274+F276</f>
        <v>814086.6</v>
      </c>
    </row>
    <row r="272" spans="2:6">
      <c r="B272" s="521"/>
      <c r="C272" s="503">
        <v>12001</v>
      </c>
      <c r="D272" s="510" t="s">
        <v>256</v>
      </c>
      <c r="E272" s="511"/>
      <c r="F272" s="550">
        <f>'Հավելված 3 մաս 2'!I358</f>
        <v>0</v>
      </c>
    </row>
    <row r="273" spans="2:9">
      <c r="B273" s="521"/>
      <c r="C273" s="504"/>
      <c r="D273" s="238"/>
      <c r="E273" s="239" t="s">
        <v>80</v>
      </c>
      <c r="F273" s="550"/>
    </row>
    <row r="274" spans="2:9">
      <c r="B274" s="521"/>
      <c r="C274" s="507">
        <v>12002</v>
      </c>
      <c r="D274" s="505" t="s">
        <v>258</v>
      </c>
      <c r="E274" s="506"/>
      <c r="F274" s="550">
        <f>'Հավելված 3 մաս 2'!I364</f>
        <v>494000</v>
      </c>
    </row>
    <row r="275" spans="2:9">
      <c r="B275" s="521"/>
      <c r="C275" s="507"/>
      <c r="D275" s="238"/>
      <c r="E275" s="239" t="s">
        <v>592</v>
      </c>
      <c r="F275" s="550"/>
    </row>
    <row r="276" spans="2:9">
      <c r="B276" s="521"/>
      <c r="C276" s="503">
        <v>21001</v>
      </c>
      <c r="D276" s="505" t="s">
        <v>681</v>
      </c>
      <c r="E276" s="506"/>
      <c r="F276" s="550">
        <f>'Հավելված 3 մաս 2'!I370</f>
        <v>320086.59999999998</v>
      </c>
    </row>
    <row r="277" spans="2:9">
      <c r="B277" s="521"/>
      <c r="C277" s="504"/>
      <c r="D277" s="238"/>
      <c r="E277" s="330" t="s">
        <v>722</v>
      </c>
      <c r="F277" s="550"/>
      <c r="G277" s="328"/>
      <c r="H277" s="328"/>
      <c r="I277" s="328"/>
    </row>
    <row r="278" spans="2:9">
      <c r="B278" s="502">
        <v>1102</v>
      </c>
      <c r="C278" s="299"/>
      <c r="D278" s="512" t="s">
        <v>260</v>
      </c>
      <c r="E278" s="513"/>
      <c r="F278" s="300">
        <f>F279+F281+F283+F285+F287+F289+F291+F293</f>
        <v>422592370</v>
      </c>
    </row>
    <row r="279" spans="2:9">
      <c r="B279" s="502"/>
      <c r="C279" s="516">
        <v>11001</v>
      </c>
      <c r="D279" s="505" t="s">
        <v>263</v>
      </c>
      <c r="E279" s="506"/>
      <c r="F279" s="508">
        <f>'Հավելված 3 մաս 2'!I385</f>
        <v>72400</v>
      </c>
      <c r="G279" s="328"/>
    </row>
    <row r="280" spans="2:9" ht="26.4">
      <c r="B280" s="502"/>
      <c r="C280" s="504"/>
      <c r="D280" s="238"/>
      <c r="E280" s="239" t="s">
        <v>1060</v>
      </c>
      <c r="F280" s="509"/>
      <c r="G280" s="328"/>
    </row>
    <row r="281" spans="2:9">
      <c r="B281" s="502"/>
      <c r="C281" s="503">
        <v>11002</v>
      </c>
      <c r="D281" s="505" t="s">
        <v>265</v>
      </c>
      <c r="E281" s="506"/>
      <c r="F281" s="524">
        <f>'Հավելված 3 մաս 2'!I391</f>
        <v>877360</v>
      </c>
      <c r="G281" s="328"/>
    </row>
    <row r="282" spans="2:9" ht="26.4">
      <c r="B282" s="502"/>
      <c r="C282" s="504"/>
      <c r="D282" s="238"/>
      <c r="E282" s="239" t="s">
        <v>1060</v>
      </c>
      <c r="F282" s="525"/>
      <c r="G282" s="328"/>
    </row>
    <row r="283" spans="2:9">
      <c r="B283" s="502"/>
      <c r="C283" s="503">
        <v>11003</v>
      </c>
      <c r="D283" s="505" t="s">
        <v>267</v>
      </c>
      <c r="E283" s="506"/>
      <c r="F283" s="508">
        <f>'Հավելված 3 մաս 2'!I397</f>
        <v>750</v>
      </c>
      <c r="G283" s="328"/>
    </row>
    <row r="284" spans="2:9" ht="26.4">
      <c r="B284" s="502"/>
      <c r="C284" s="504"/>
      <c r="D284" s="238"/>
      <c r="E284" s="239" t="s">
        <v>1060</v>
      </c>
      <c r="F284" s="509"/>
      <c r="G284" s="328"/>
    </row>
    <row r="285" spans="2:9">
      <c r="B285" s="502"/>
      <c r="C285" s="503">
        <v>12001</v>
      </c>
      <c r="D285" s="505" t="s">
        <v>269</v>
      </c>
      <c r="E285" s="506"/>
      <c r="F285" s="508">
        <f>'Հավելված 3 մաս 2'!I403</f>
        <v>36272000</v>
      </c>
      <c r="G285" s="328"/>
      <c r="H285" s="65"/>
    </row>
    <row r="286" spans="2:9" ht="26.4">
      <c r="B286" s="502"/>
      <c r="C286" s="504"/>
      <c r="D286" s="238"/>
      <c r="E286" s="239" t="s">
        <v>1060</v>
      </c>
      <c r="F286" s="509"/>
      <c r="G286" s="328"/>
      <c r="H286" s="331"/>
    </row>
    <row r="287" spans="2:9">
      <c r="B287" s="502"/>
      <c r="C287" s="503">
        <v>12002</v>
      </c>
      <c r="D287" s="505" t="s">
        <v>271</v>
      </c>
      <c r="E287" s="506"/>
      <c r="F287" s="524">
        <f>'Հավելված 3 մաս 2'!I409</f>
        <v>622860</v>
      </c>
      <c r="H287" s="331"/>
    </row>
    <row r="288" spans="2:9" ht="26.4">
      <c r="B288" s="502"/>
      <c r="C288" s="504"/>
      <c r="D288" s="238"/>
      <c r="E288" s="239" t="s">
        <v>1060</v>
      </c>
      <c r="F288" s="525"/>
      <c r="H288" s="331"/>
    </row>
    <row r="289" spans="2:7">
      <c r="B289" s="502"/>
      <c r="C289" s="503">
        <v>12003</v>
      </c>
      <c r="D289" s="505" t="s">
        <v>273</v>
      </c>
      <c r="E289" s="506"/>
      <c r="F289" s="508">
        <f>'Հավելված 3 մաս 2'!I415</f>
        <v>267434000</v>
      </c>
    </row>
    <row r="290" spans="2:7" ht="26.4">
      <c r="B290" s="502"/>
      <c r="C290" s="504"/>
      <c r="D290" s="238"/>
      <c r="E290" s="239" t="s">
        <v>1060</v>
      </c>
      <c r="F290" s="509"/>
    </row>
    <row r="291" spans="2:7">
      <c r="B291" s="502"/>
      <c r="C291" s="503">
        <v>12004</v>
      </c>
      <c r="D291" s="505" t="s">
        <v>275</v>
      </c>
      <c r="E291" s="506"/>
      <c r="F291" s="508">
        <f>'Հավելված 3 մաս 2'!I421</f>
        <v>3213000</v>
      </c>
    </row>
    <row r="292" spans="2:7" ht="26.4">
      <c r="B292" s="502"/>
      <c r="C292" s="504"/>
      <c r="D292" s="238"/>
      <c r="E292" s="239" t="s">
        <v>1060</v>
      </c>
      <c r="F292" s="509"/>
    </row>
    <row r="293" spans="2:7">
      <c r="B293" s="502"/>
      <c r="C293" s="503">
        <v>12005</v>
      </c>
      <c r="D293" s="505" t="s">
        <v>277</v>
      </c>
      <c r="E293" s="506"/>
      <c r="F293" s="508">
        <f>'Հավելված 3 մաս 2'!I427</f>
        <v>114100000</v>
      </c>
    </row>
    <row r="294" spans="2:7">
      <c r="B294" s="502"/>
      <c r="C294" s="504"/>
      <c r="D294" s="238"/>
      <c r="E294" s="239" t="s">
        <v>640</v>
      </c>
      <c r="F294" s="509"/>
    </row>
    <row r="295" spans="2:7">
      <c r="B295" s="523">
        <v>1117</v>
      </c>
      <c r="C295" s="326"/>
      <c r="D295" s="512" t="s">
        <v>279</v>
      </c>
      <c r="E295" s="513"/>
      <c r="F295" s="300">
        <f>F296+F298+F300+F302+F304</f>
        <v>7370281.7348537892</v>
      </c>
      <c r="G295" s="328"/>
    </row>
    <row r="296" spans="2:7">
      <c r="B296" s="521"/>
      <c r="C296" s="519">
        <v>11001</v>
      </c>
      <c r="D296" s="505" t="s">
        <v>281</v>
      </c>
      <c r="E296" s="506"/>
      <c r="F296" s="524">
        <f>'Հավելված 3 մաս 2'!I442</f>
        <v>1037522.8900335</v>
      </c>
      <c r="G296" s="328"/>
    </row>
    <row r="297" spans="2:7">
      <c r="B297" s="521"/>
      <c r="C297" s="504"/>
      <c r="D297" s="238"/>
      <c r="E297" s="239" t="s">
        <v>637</v>
      </c>
      <c r="F297" s="525"/>
      <c r="G297" s="328"/>
    </row>
    <row r="298" spans="2:7">
      <c r="B298" s="521"/>
      <c r="C298" s="519">
        <v>11002</v>
      </c>
      <c r="D298" s="505" t="s">
        <v>283</v>
      </c>
      <c r="E298" s="506"/>
      <c r="F298" s="524">
        <f>'Հավելված 3 մաս 2'!I448</f>
        <v>5988315.8758202884</v>
      </c>
      <c r="G298" s="328"/>
    </row>
    <row r="299" spans="2:7" ht="26.4">
      <c r="B299" s="521"/>
      <c r="C299" s="504"/>
      <c r="D299" s="238"/>
      <c r="E299" s="239" t="s">
        <v>1060</v>
      </c>
      <c r="F299" s="525"/>
      <c r="G299" s="328"/>
    </row>
    <row r="300" spans="2:7">
      <c r="B300" s="521"/>
      <c r="C300" s="519">
        <v>11003</v>
      </c>
      <c r="D300" s="505" t="s">
        <v>285</v>
      </c>
      <c r="E300" s="506"/>
      <c r="F300" s="524">
        <f>'Հավելված 3 մաս 2'!I454</f>
        <v>21327.4</v>
      </c>
      <c r="G300" s="328"/>
    </row>
    <row r="301" spans="2:7">
      <c r="B301" s="521"/>
      <c r="C301" s="504"/>
      <c r="D301" s="238"/>
      <c r="E301" s="239" t="s">
        <v>637</v>
      </c>
      <c r="F301" s="525"/>
      <c r="G301" s="328"/>
    </row>
    <row r="302" spans="2:7" ht="36" customHeight="1">
      <c r="B302" s="521"/>
      <c r="C302" s="519">
        <v>11004</v>
      </c>
      <c r="D302" s="505" t="s">
        <v>287</v>
      </c>
      <c r="E302" s="506"/>
      <c r="F302" s="524">
        <f>'Հավելված 3 մաս 2'!I460</f>
        <v>311219.56899999996</v>
      </c>
      <c r="G302" s="328"/>
    </row>
    <row r="303" spans="2:7">
      <c r="B303" s="521"/>
      <c r="C303" s="504"/>
      <c r="D303" s="238"/>
      <c r="E303" s="239" t="s">
        <v>637</v>
      </c>
      <c r="F303" s="525"/>
    </row>
    <row r="304" spans="2:7" ht="14.4" customHeight="1">
      <c r="B304" s="521"/>
      <c r="C304" s="519">
        <v>31001</v>
      </c>
      <c r="D304" s="505" t="s">
        <v>1050</v>
      </c>
      <c r="E304" s="506"/>
      <c r="F304" s="524">
        <f>'Հավելված 3 մաս 2'!I466</f>
        <v>11896</v>
      </c>
    </row>
    <row r="305" spans="2:6" ht="26.4">
      <c r="B305" s="522"/>
      <c r="C305" s="504"/>
      <c r="D305" s="301"/>
      <c r="E305" s="376" t="s">
        <v>1060</v>
      </c>
      <c r="F305" s="525"/>
    </row>
    <row r="306" spans="2:6">
      <c r="B306" s="520">
        <v>1141</v>
      </c>
      <c r="C306" s="329"/>
      <c r="D306" s="512" t="s">
        <v>179</v>
      </c>
      <c r="E306" s="513"/>
      <c r="F306" s="300">
        <f>F307+F309+F311+F313+F315+F317+F319+F321+F323+F325+F327+F329+F331+F333+F335</f>
        <v>5042993.6751997843</v>
      </c>
    </row>
    <row r="307" spans="2:6">
      <c r="B307" s="521"/>
      <c r="C307" s="503">
        <v>11001</v>
      </c>
      <c r="D307" s="505" t="s">
        <v>182</v>
      </c>
      <c r="E307" s="506"/>
      <c r="F307" s="508">
        <f>'Հավելված 3 մաս 2'!I481</f>
        <v>2573690.9</v>
      </c>
    </row>
    <row r="308" spans="2:6">
      <c r="B308" s="521"/>
      <c r="C308" s="504"/>
      <c r="D308" s="238"/>
      <c r="E308" s="239" t="s">
        <v>637</v>
      </c>
      <c r="F308" s="509"/>
    </row>
    <row r="309" spans="2:6" ht="27.6" customHeight="1">
      <c r="B309" s="521"/>
      <c r="C309" s="503">
        <v>11002</v>
      </c>
      <c r="D309" s="505" t="s">
        <v>183</v>
      </c>
      <c r="E309" s="506"/>
      <c r="F309" s="508">
        <f>'Հավելված 3 մաս 2'!I487</f>
        <v>0</v>
      </c>
    </row>
    <row r="310" spans="2:6">
      <c r="B310" s="521"/>
      <c r="C310" s="504"/>
      <c r="D310" s="238"/>
      <c r="E310" s="239" t="s">
        <v>637</v>
      </c>
      <c r="F310" s="509"/>
    </row>
    <row r="311" spans="2:6">
      <c r="B311" s="521"/>
      <c r="C311" s="503">
        <v>11007</v>
      </c>
      <c r="D311" s="505" t="s">
        <v>184</v>
      </c>
      <c r="E311" s="506"/>
      <c r="F311" s="508">
        <f>'Հավելված 3 մաս 2'!I499</f>
        <v>517813.61519978492</v>
      </c>
    </row>
    <row r="312" spans="2:6">
      <c r="B312" s="521"/>
      <c r="C312" s="504"/>
      <c r="D312" s="238"/>
      <c r="E312" s="239" t="s">
        <v>637</v>
      </c>
      <c r="F312" s="509"/>
    </row>
    <row r="313" spans="2:6">
      <c r="B313" s="521"/>
      <c r="C313" s="503">
        <v>11009</v>
      </c>
      <c r="D313" s="505" t="s">
        <v>186</v>
      </c>
      <c r="E313" s="506"/>
      <c r="F313" s="508">
        <f>'Հավելված 3 մաս 2'!I505</f>
        <v>670566</v>
      </c>
    </row>
    <row r="314" spans="2:6">
      <c r="B314" s="521"/>
      <c r="C314" s="504"/>
      <c r="D314" s="238"/>
      <c r="E314" s="239" t="s">
        <v>637</v>
      </c>
      <c r="F314" s="509"/>
    </row>
    <row r="315" spans="2:6">
      <c r="B315" s="521"/>
      <c r="C315" s="503">
        <v>11010</v>
      </c>
      <c r="D315" s="505" t="s">
        <v>188</v>
      </c>
      <c r="E315" s="506"/>
      <c r="F315" s="508">
        <f>'Հավելված 3 մաս 2'!I511</f>
        <v>37674.400000000001</v>
      </c>
    </row>
    <row r="316" spans="2:6">
      <c r="B316" s="521"/>
      <c r="C316" s="504"/>
      <c r="D316" s="238"/>
      <c r="E316" s="239" t="s">
        <v>637</v>
      </c>
      <c r="F316" s="509"/>
    </row>
    <row r="317" spans="2:6">
      <c r="B317" s="521"/>
      <c r="C317" s="519">
        <v>11015</v>
      </c>
      <c r="D317" s="505" t="s">
        <v>843</v>
      </c>
      <c r="E317" s="506"/>
      <c r="F317" s="508">
        <f>'Հավելված 3 մաս 2'!I517</f>
        <v>12225</v>
      </c>
    </row>
    <row r="318" spans="2:6">
      <c r="B318" s="521"/>
      <c r="C318" s="516"/>
      <c r="D318" s="301"/>
      <c r="E318" s="239" t="s">
        <v>637</v>
      </c>
      <c r="F318" s="509"/>
    </row>
    <row r="319" spans="2:6">
      <c r="B319" s="521"/>
      <c r="C319" s="507">
        <v>11016</v>
      </c>
      <c r="D319" s="510" t="s">
        <v>847</v>
      </c>
      <c r="E319" s="511"/>
      <c r="F319" s="508">
        <f>'Հավելված 3 մաս 2'!I523</f>
        <v>96684.2</v>
      </c>
    </row>
    <row r="320" spans="2:6">
      <c r="B320" s="521"/>
      <c r="C320" s="507"/>
      <c r="D320" s="301"/>
      <c r="E320" s="332" t="s">
        <v>637</v>
      </c>
      <c r="F320" s="509"/>
    </row>
    <row r="321" spans="2:6">
      <c r="B321" s="521"/>
      <c r="C321" s="519">
        <v>11018</v>
      </c>
      <c r="D321" s="510" t="s">
        <v>849</v>
      </c>
      <c r="E321" s="511"/>
      <c r="F321" s="508">
        <f>'Հավելված 3 մաս 2'!I529</f>
        <v>806016.96</v>
      </c>
    </row>
    <row r="322" spans="2:6">
      <c r="B322" s="521"/>
      <c r="C322" s="504"/>
      <c r="D322" s="301"/>
      <c r="E322" s="332" t="s">
        <v>637</v>
      </c>
      <c r="F322" s="509"/>
    </row>
    <row r="323" spans="2:6">
      <c r="B323" s="521"/>
      <c r="C323" s="503">
        <v>12001</v>
      </c>
      <c r="D323" s="505" t="s">
        <v>189</v>
      </c>
      <c r="E323" s="506"/>
      <c r="F323" s="508">
        <f>'Հավելված 3 մաս 2'!I535</f>
        <v>3948</v>
      </c>
    </row>
    <row r="324" spans="2:6">
      <c r="B324" s="521"/>
      <c r="C324" s="504"/>
      <c r="D324" s="238"/>
      <c r="E324" s="239" t="s">
        <v>637</v>
      </c>
      <c r="F324" s="509"/>
    </row>
    <row r="325" spans="2:6">
      <c r="B325" s="521"/>
      <c r="C325" s="503">
        <v>12002</v>
      </c>
      <c r="D325" s="505" t="s">
        <v>191</v>
      </c>
      <c r="E325" s="506"/>
      <c r="F325" s="508">
        <f>'Հավելված 3 մաս 2'!I541</f>
        <v>0</v>
      </c>
    </row>
    <row r="326" spans="2:6">
      <c r="B326" s="521"/>
      <c r="C326" s="504"/>
      <c r="D326" s="238"/>
      <c r="E326" s="239" t="s">
        <v>637</v>
      </c>
      <c r="F326" s="509"/>
    </row>
    <row r="327" spans="2:6">
      <c r="B327" s="521"/>
      <c r="C327" s="503">
        <v>12003</v>
      </c>
      <c r="D327" s="505" t="s">
        <v>193</v>
      </c>
      <c r="E327" s="506"/>
      <c r="F327" s="508">
        <f>'Հավելված 3 մաս 2'!I547</f>
        <v>8405.2999999999993</v>
      </c>
    </row>
    <row r="328" spans="2:6">
      <c r="B328" s="521"/>
      <c r="C328" s="504"/>
      <c r="D328" s="238"/>
      <c r="E328" s="239" t="s">
        <v>637</v>
      </c>
      <c r="F328" s="509"/>
    </row>
    <row r="329" spans="2:6">
      <c r="B329" s="521"/>
      <c r="C329" s="503">
        <v>12004</v>
      </c>
      <c r="D329" s="505" t="s">
        <v>194</v>
      </c>
      <c r="E329" s="506"/>
      <c r="F329" s="508">
        <f>'Հավելված 3 մաս 2'!I553</f>
        <v>292219.3</v>
      </c>
    </row>
    <row r="330" spans="2:6">
      <c r="B330" s="521"/>
      <c r="C330" s="504"/>
      <c r="D330" s="238"/>
      <c r="E330" s="239" t="s">
        <v>637</v>
      </c>
      <c r="F330" s="509"/>
    </row>
    <row r="331" spans="2:6">
      <c r="B331" s="521"/>
      <c r="C331" s="507">
        <v>12005</v>
      </c>
      <c r="D331" s="510" t="s">
        <v>195</v>
      </c>
      <c r="E331" s="511"/>
      <c r="F331" s="508">
        <f>'Հավելված 3 մաս 2'!I559</f>
        <v>1750</v>
      </c>
    </row>
    <row r="332" spans="2:6">
      <c r="B332" s="521"/>
      <c r="C332" s="507"/>
      <c r="D332" s="238"/>
      <c r="E332" s="239" t="s">
        <v>637</v>
      </c>
      <c r="F332" s="509"/>
    </row>
    <row r="333" spans="2:6">
      <c r="B333" s="521"/>
      <c r="C333" s="507">
        <v>12006</v>
      </c>
      <c r="D333" s="526" t="s">
        <v>877</v>
      </c>
      <c r="E333" s="527"/>
      <c r="F333" s="524">
        <f>'Հավելված 3 մաս 2'!I565</f>
        <v>10000</v>
      </c>
    </row>
    <row r="334" spans="2:6">
      <c r="B334" s="521"/>
      <c r="C334" s="507"/>
      <c r="D334" s="301"/>
      <c r="E334" s="239" t="s">
        <v>637</v>
      </c>
      <c r="F334" s="525"/>
    </row>
    <row r="335" spans="2:6" ht="28.2" customHeight="1">
      <c r="B335" s="521"/>
      <c r="C335" s="503">
        <v>12007</v>
      </c>
      <c r="D335" s="510" t="s">
        <v>1135</v>
      </c>
      <c r="E335" s="511"/>
      <c r="F335" s="508">
        <f>'Հավելված 3 մաս 2'!I571</f>
        <v>12000</v>
      </c>
    </row>
    <row r="336" spans="2:6">
      <c r="B336" s="521"/>
      <c r="C336" s="504"/>
      <c r="D336" s="238"/>
      <c r="E336" s="239" t="s">
        <v>637</v>
      </c>
      <c r="F336" s="509"/>
    </row>
    <row r="337" spans="2:6">
      <c r="B337" s="520">
        <v>1153</v>
      </c>
      <c r="C337" s="326"/>
      <c r="D337" s="512" t="s">
        <v>289</v>
      </c>
      <c r="E337" s="513"/>
      <c r="F337" s="300">
        <f>F338+F340</f>
        <v>128341.5</v>
      </c>
    </row>
    <row r="338" spans="2:6">
      <c r="B338" s="521"/>
      <c r="C338" s="503">
        <v>11001</v>
      </c>
      <c r="D338" s="505" t="s">
        <v>292</v>
      </c>
      <c r="E338" s="506"/>
      <c r="F338" s="508">
        <f>'Հավելված 3 մաս 2'!I586</f>
        <v>104285.9</v>
      </c>
    </row>
    <row r="339" spans="2:6">
      <c r="B339" s="521"/>
      <c r="C339" s="504"/>
      <c r="D339" s="238"/>
      <c r="E339" s="239" t="s">
        <v>637</v>
      </c>
      <c r="F339" s="509"/>
    </row>
    <row r="340" spans="2:6">
      <c r="B340" s="521"/>
      <c r="C340" s="507">
        <v>11002</v>
      </c>
      <c r="D340" s="505" t="s">
        <v>294</v>
      </c>
      <c r="E340" s="506"/>
      <c r="F340" s="508">
        <f>'Հավելված 3 մաս 2'!I592</f>
        <v>24055.599999999999</v>
      </c>
    </row>
    <row r="341" spans="2:6">
      <c r="B341" s="522"/>
      <c r="C341" s="507"/>
      <c r="D341" s="238"/>
      <c r="E341" s="239" t="s">
        <v>637</v>
      </c>
      <c r="F341" s="509"/>
    </row>
    <row r="342" spans="2:6" ht="25.2" customHeight="1">
      <c r="B342" s="502">
        <v>1160</v>
      </c>
      <c r="C342" s="329"/>
      <c r="D342" s="512" t="s">
        <v>1246</v>
      </c>
      <c r="E342" s="513"/>
      <c r="F342" s="300">
        <f>F343+F345+F347+F349+F351+F353+F355+F357+F359+F361+F363</f>
        <v>2227456.8000000003</v>
      </c>
    </row>
    <row r="343" spans="2:6">
      <c r="B343" s="502"/>
      <c r="C343" s="503">
        <v>11001</v>
      </c>
      <c r="D343" s="505" t="s">
        <v>731</v>
      </c>
      <c r="E343" s="506"/>
      <c r="F343" s="508">
        <f>'Հավելված 3 մաս 2'!I607</f>
        <v>5587</v>
      </c>
    </row>
    <row r="344" spans="2:6">
      <c r="B344" s="502"/>
      <c r="C344" s="504"/>
      <c r="D344" s="238"/>
      <c r="E344" s="239" t="s">
        <v>637</v>
      </c>
      <c r="F344" s="509"/>
    </row>
    <row r="345" spans="2:6">
      <c r="B345" s="502"/>
      <c r="C345" s="503">
        <v>11005</v>
      </c>
      <c r="D345" s="505" t="s">
        <v>298</v>
      </c>
      <c r="E345" s="506"/>
      <c r="F345" s="508">
        <f>'Հավելված 3 մաս 2'!I613</f>
        <v>2924</v>
      </c>
    </row>
    <row r="346" spans="2:6">
      <c r="B346" s="502"/>
      <c r="C346" s="504"/>
      <c r="D346" s="238"/>
      <c r="E346" s="239" t="s">
        <v>637</v>
      </c>
      <c r="F346" s="509"/>
    </row>
    <row r="347" spans="2:6">
      <c r="B347" s="502"/>
      <c r="C347" s="503">
        <v>11006</v>
      </c>
      <c r="D347" s="505" t="s">
        <v>738</v>
      </c>
      <c r="E347" s="506"/>
      <c r="F347" s="508">
        <f>'Հավելված 3 մաս 2'!I619</f>
        <v>0</v>
      </c>
    </row>
    <row r="348" spans="2:6">
      <c r="B348" s="502"/>
      <c r="C348" s="504"/>
      <c r="D348" s="238"/>
      <c r="E348" s="239" t="s">
        <v>637</v>
      </c>
      <c r="F348" s="509"/>
    </row>
    <row r="349" spans="2:6">
      <c r="B349" s="502"/>
      <c r="C349" s="503">
        <v>11007</v>
      </c>
      <c r="D349" s="505" t="s">
        <v>739</v>
      </c>
      <c r="E349" s="506"/>
      <c r="F349" s="508">
        <f>'Հավելված 3 մաս 2'!I625</f>
        <v>0</v>
      </c>
    </row>
    <row r="350" spans="2:6">
      <c r="B350" s="502"/>
      <c r="C350" s="504"/>
      <c r="D350" s="238"/>
      <c r="E350" s="239" t="s">
        <v>637</v>
      </c>
      <c r="F350" s="509"/>
    </row>
    <row r="351" spans="2:6">
      <c r="B351" s="502"/>
      <c r="C351" s="503">
        <v>11008</v>
      </c>
      <c r="D351" s="505" t="s">
        <v>575</v>
      </c>
      <c r="E351" s="506"/>
      <c r="F351" s="508">
        <f>'Հավելված 3 մաս 2'!I631</f>
        <v>0</v>
      </c>
    </row>
    <row r="352" spans="2:6">
      <c r="B352" s="502"/>
      <c r="C352" s="504"/>
      <c r="D352" s="238"/>
      <c r="E352" s="239" t="s">
        <v>637</v>
      </c>
      <c r="F352" s="509"/>
    </row>
    <row r="353" spans="2:6">
      <c r="B353" s="502"/>
      <c r="C353" s="503">
        <v>11009</v>
      </c>
      <c r="D353" s="517" t="s">
        <v>695</v>
      </c>
      <c r="E353" s="518"/>
      <c r="F353" s="508">
        <f>'Հավելված 3 մաս 2'!I637</f>
        <v>11561.6</v>
      </c>
    </row>
    <row r="354" spans="2:6">
      <c r="B354" s="502"/>
      <c r="C354" s="516"/>
      <c r="D354" s="301"/>
      <c r="E354" s="239" t="s">
        <v>637</v>
      </c>
      <c r="F354" s="509"/>
    </row>
    <row r="355" spans="2:6">
      <c r="B355" s="502"/>
      <c r="C355" s="507">
        <v>11010</v>
      </c>
      <c r="D355" s="517" t="s">
        <v>744</v>
      </c>
      <c r="E355" s="518"/>
      <c r="F355" s="508">
        <f>'Հավելված 3 մաս 2'!I643</f>
        <v>0</v>
      </c>
    </row>
    <row r="356" spans="2:6">
      <c r="B356" s="502"/>
      <c r="C356" s="507"/>
      <c r="D356" s="301"/>
      <c r="E356" s="239" t="s">
        <v>637</v>
      </c>
      <c r="F356" s="509"/>
    </row>
    <row r="357" spans="2:6">
      <c r="B357" s="502"/>
      <c r="C357" s="507">
        <v>11011</v>
      </c>
      <c r="D357" s="517" t="s">
        <v>745</v>
      </c>
      <c r="E357" s="518"/>
      <c r="F357" s="508">
        <f>'Հավելված 3 մաս 2'!J649</f>
        <v>0</v>
      </c>
    </row>
    <row r="358" spans="2:6">
      <c r="B358" s="502"/>
      <c r="C358" s="507"/>
      <c r="D358" s="301"/>
      <c r="E358" s="239" t="s">
        <v>637</v>
      </c>
      <c r="F358" s="509"/>
    </row>
    <row r="359" spans="2:6">
      <c r="B359" s="502"/>
      <c r="C359" s="507">
        <v>11012</v>
      </c>
      <c r="D359" s="517" t="str">
        <f>'Հավելված 3 մաս 2'!C656</f>
        <v xml:space="preserve"> Ð³ßÙ³Ý¹³ÙáõÃÛáõÝ áõÝ»óáÕ ³ÝÓ³Ýó ëáóÇ³É- í»ñ³Ï³Ý·ÝáÕ³Ï³Ý Í³é³ÛáõÃÛáõÝÝ»ñ ó»ñ»Ï³ÛÇÝ Ï»ÝïñáÝáõÙ</v>
      </c>
      <c r="E359" s="518"/>
      <c r="F359" s="508">
        <f>'Հավելված 3 մաս 2'!I655</f>
        <v>201443.7</v>
      </c>
    </row>
    <row r="360" spans="2:6">
      <c r="B360" s="502"/>
      <c r="C360" s="507"/>
      <c r="D360" s="301"/>
      <c r="E360" s="239" t="s">
        <v>637</v>
      </c>
      <c r="F360" s="509"/>
    </row>
    <row r="361" spans="2:6">
      <c r="B361" s="502"/>
      <c r="C361" s="507">
        <v>11013</v>
      </c>
      <c r="D361" s="517" t="str">
        <f>'Հավելված 3 մաս 2'!C662</f>
        <v xml:space="preserve"> Ð³ßÙ³Ý¹³ÙáõÃÛáõÝ áõÝ»óáÕ ³ÝÓ³Ýó ßáõñçûñÛ³  ËÝ³ÙùÇ  Í³é³ÛáõÃÛáõÝ»ñ Ñ³Ù³ÛÝù³Ñ»Ýù ÷áùñ ËÙµ³ÛÇÝ ïÝ»ñáõÙ  </v>
      </c>
      <c r="E361" s="518"/>
      <c r="F361" s="508">
        <f>'Հավելված 3 մաս 2'!J661</f>
        <v>81597.899999999994</v>
      </c>
    </row>
    <row r="362" spans="2:6">
      <c r="B362" s="502"/>
      <c r="C362" s="507"/>
      <c r="D362" s="301"/>
      <c r="E362" s="239" t="s">
        <v>637</v>
      </c>
      <c r="F362" s="509"/>
    </row>
    <row r="363" spans="2:6">
      <c r="B363" s="502"/>
      <c r="C363" s="503">
        <v>12001</v>
      </c>
      <c r="D363" s="505" t="s">
        <v>692</v>
      </c>
      <c r="E363" s="506"/>
      <c r="F363" s="508">
        <f>'Հավելված 3 մաս 2'!I667</f>
        <v>1924342.6</v>
      </c>
    </row>
    <row r="364" spans="2:6">
      <c r="B364" s="502"/>
      <c r="C364" s="504"/>
      <c r="D364" s="238"/>
      <c r="E364" s="239" t="s">
        <v>637</v>
      </c>
      <c r="F364" s="509"/>
    </row>
    <row r="365" spans="2:6">
      <c r="B365" s="520">
        <v>1184</v>
      </c>
      <c r="C365" s="326"/>
      <c r="D365" s="512" t="s">
        <v>302</v>
      </c>
      <c r="E365" s="513"/>
      <c r="F365" s="300">
        <f>F366+F368</f>
        <v>1111000</v>
      </c>
    </row>
    <row r="366" spans="2:6">
      <c r="B366" s="521"/>
      <c r="C366" s="503">
        <v>11001</v>
      </c>
      <c r="D366" s="505" t="s">
        <v>303</v>
      </c>
      <c r="E366" s="506"/>
      <c r="F366" s="508">
        <f>'Հավելված 3 մաս 2'!I682</f>
        <v>11000</v>
      </c>
    </row>
    <row r="367" spans="2:6" ht="26.4">
      <c r="B367" s="521"/>
      <c r="C367" s="504"/>
      <c r="D367" s="238"/>
      <c r="E367" s="239" t="s">
        <v>1060</v>
      </c>
      <c r="F367" s="509"/>
    </row>
    <row r="368" spans="2:6">
      <c r="B368" s="521"/>
      <c r="C368" s="507">
        <v>12001</v>
      </c>
      <c r="D368" s="505" t="s">
        <v>305</v>
      </c>
      <c r="E368" s="506"/>
      <c r="F368" s="508">
        <f>'Հավելված 3 մաս 2'!I688</f>
        <v>1100000</v>
      </c>
    </row>
    <row r="369" spans="2:7" ht="26.4">
      <c r="B369" s="521"/>
      <c r="C369" s="507"/>
      <c r="D369" s="238"/>
      <c r="E369" s="239" t="s">
        <v>1060</v>
      </c>
      <c r="F369" s="509"/>
    </row>
    <row r="370" spans="2:7">
      <c r="B370" s="502">
        <v>1205</v>
      </c>
      <c r="C370" s="329"/>
      <c r="D370" s="512" t="s">
        <v>307</v>
      </c>
      <c r="E370" s="513"/>
      <c r="F370" s="300">
        <f>F371+F373+F375+F377+F379+F381+F383+F385+F387+F389+F391+F393</f>
        <v>73293531.700000003</v>
      </c>
      <c r="G370" s="328"/>
    </row>
    <row r="371" spans="2:7">
      <c r="B371" s="502"/>
      <c r="C371" s="503">
        <v>12001</v>
      </c>
      <c r="D371" s="505" t="s">
        <v>310</v>
      </c>
      <c r="E371" s="506"/>
      <c r="F371" s="514">
        <f>'Հավելված 3 մաս 2'!I718</f>
        <v>32310000</v>
      </c>
      <c r="G371" s="328"/>
    </row>
    <row r="372" spans="2:7" ht="26.4">
      <c r="B372" s="502"/>
      <c r="C372" s="504"/>
      <c r="D372" s="238"/>
      <c r="E372" s="239" t="s">
        <v>1060</v>
      </c>
      <c r="F372" s="515"/>
      <c r="G372" s="333"/>
    </row>
    <row r="373" spans="2:7">
      <c r="B373" s="502"/>
      <c r="C373" s="503">
        <v>12002</v>
      </c>
      <c r="D373" s="505" t="s">
        <v>312</v>
      </c>
      <c r="E373" s="506"/>
      <c r="F373" s="514">
        <f>'Հավելված 3 մաս 2'!I724</f>
        <v>5224400</v>
      </c>
      <c r="G373" s="328"/>
    </row>
    <row r="374" spans="2:7" ht="26.4">
      <c r="B374" s="502"/>
      <c r="C374" s="504"/>
      <c r="D374" s="238"/>
      <c r="E374" s="239" t="s">
        <v>1060</v>
      </c>
      <c r="F374" s="515"/>
      <c r="G374" s="328"/>
    </row>
    <row r="375" spans="2:7">
      <c r="B375" s="502"/>
      <c r="C375" s="503">
        <v>12003</v>
      </c>
      <c r="D375" s="505" t="s">
        <v>314</v>
      </c>
      <c r="E375" s="506"/>
      <c r="F375" s="514">
        <f>'Հավելված 3 մաս 2'!I730</f>
        <v>8762.9</v>
      </c>
      <c r="G375" s="328"/>
    </row>
    <row r="376" spans="2:7">
      <c r="B376" s="502"/>
      <c r="C376" s="504"/>
      <c r="D376" s="238"/>
      <c r="E376" s="239" t="s">
        <v>592</v>
      </c>
      <c r="F376" s="515"/>
      <c r="G376" s="328"/>
    </row>
    <row r="377" spans="2:7">
      <c r="B377" s="502"/>
      <c r="C377" s="503">
        <v>12004</v>
      </c>
      <c r="D377" s="505" t="s">
        <v>316</v>
      </c>
      <c r="E377" s="506"/>
      <c r="F377" s="514">
        <f>'Հավելված 3 մաս 2'!I736</f>
        <v>420000</v>
      </c>
      <c r="G377" s="328"/>
    </row>
    <row r="378" spans="2:7" ht="26.4">
      <c r="B378" s="502"/>
      <c r="C378" s="504"/>
      <c r="D378" s="238"/>
      <c r="E378" s="239" t="s">
        <v>1060</v>
      </c>
      <c r="F378" s="515"/>
      <c r="G378" s="328"/>
    </row>
    <row r="379" spans="2:7">
      <c r="B379" s="502"/>
      <c r="C379" s="503">
        <v>12005</v>
      </c>
      <c r="D379" s="505" t="s">
        <v>318</v>
      </c>
      <c r="E379" s="506"/>
      <c r="F379" s="514">
        <f>'Հավելված 3 մաս 2'!I742</f>
        <v>550000</v>
      </c>
    </row>
    <row r="380" spans="2:7" ht="42.6" customHeight="1">
      <c r="B380" s="502"/>
      <c r="C380" s="504"/>
      <c r="D380" s="238"/>
      <c r="E380" s="239" t="s">
        <v>1060</v>
      </c>
      <c r="F380" s="515"/>
    </row>
    <row r="381" spans="2:7" ht="49.8" customHeight="1">
      <c r="B381" s="502"/>
      <c r="C381" s="503">
        <v>12006</v>
      </c>
      <c r="D381" s="505" t="s">
        <v>321</v>
      </c>
      <c r="E381" s="506"/>
      <c r="F381" s="514">
        <f>'Հավելված 3 մաս 2'!I748</f>
        <v>3891.1</v>
      </c>
    </row>
    <row r="382" spans="2:7">
      <c r="B382" s="502"/>
      <c r="C382" s="504"/>
      <c r="D382" s="238"/>
      <c r="E382" s="239" t="s">
        <v>604</v>
      </c>
      <c r="F382" s="515"/>
    </row>
    <row r="383" spans="2:7" ht="34.799999999999997" customHeight="1">
      <c r="B383" s="502"/>
      <c r="C383" s="503">
        <v>12007</v>
      </c>
      <c r="D383" s="505" t="s">
        <v>322</v>
      </c>
      <c r="E383" s="506"/>
      <c r="F383" s="514">
        <f>'Հավելված 3 մաս 2'!I754</f>
        <v>3200</v>
      </c>
    </row>
    <row r="384" spans="2:7" ht="26.4">
      <c r="B384" s="502"/>
      <c r="C384" s="504"/>
      <c r="D384" s="238"/>
      <c r="E384" s="239" t="s">
        <v>1060</v>
      </c>
      <c r="F384" s="515"/>
    </row>
    <row r="385" spans="2:6" ht="28.2" customHeight="1">
      <c r="B385" s="502"/>
      <c r="C385" s="503">
        <v>12008</v>
      </c>
      <c r="D385" s="505" t="s">
        <v>324</v>
      </c>
      <c r="E385" s="506"/>
      <c r="F385" s="514">
        <f>'Հավելված 3 մաս 2'!I760</f>
        <v>4735</v>
      </c>
    </row>
    <row r="386" spans="2:6">
      <c r="B386" s="502"/>
      <c r="C386" s="504"/>
      <c r="D386" s="74"/>
      <c r="E386" s="239" t="s">
        <v>1134</v>
      </c>
      <c r="F386" s="515"/>
    </row>
    <row r="387" spans="2:6" ht="33.6" customHeight="1">
      <c r="B387" s="502"/>
      <c r="C387" s="503">
        <v>12009</v>
      </c>
      <c r="D387" s="505" t="str">
        <f>'Հավելված 3 մաս 2'!C767</f>
        <v xml:space="preserve"> Ð³Û³ëï³ÝÇ Ð³Ýñ³å»ïáõÃÛ³Ý å³ßïå³ÝáõÃÛ³Ý Å³Ù³Ý³Ï ½ÇÝÍ³é³ÛáÕÝ»ñÇ ÏÛ³ÝùÇÝ Ï³Ù ³éáÕçáõÃÛ³ÝÁ å³ï×³éí³Í íÝ³ëÝ»ñÇ Ñ³ïáõóáõÙ</v>
      </c>
      <c r="E387" s="506"/>
      <c r="F387" s="514">
        <f>'Հավելված 3 մաս 2'!I766</f>
        <v>34734200</v>
      </c>
    </row>
    <row r="388" spans="2:6">
      <c r="B388" s="502"/>
      <c r="C388" s="504"/>
      <c r="D388" s="238"/>
      <c r="E388" s="239" t="s">
        <v>66</v>
      </c>
      <c r="F388" s="515"/>
    </row>
    <row r="389" spans="2:6" ht="34.799999999999997" customHeight="1">
      <c r="B389" s="502"/>
      <c r="C389" s="503">
        <v>12012</v>
      </c>
      <c r="D389" s="505" t="str">
        <f>'Հավելված 3 մաս 2'!C773</f>
        <v xml:space="preserve"> ÐÐ äÜ ½ÇÝíáñ³Ï³Ý ÏáãáõÙ áõÝ»óáÕ ³ÝÓÝ³Ï³½ÙÇÝëáóÇ³É³Ï³Ý ³ç³ÏóáõÃÛáõÝ</v>
      </c>
      <c r="E389" s="506"/>
      <c r="F389" s="514">
        <f>'Հավելված 3 մաս 2'!I772</f>
        <v>502.7</v>
      </c>
    </row>
    <row r="390" spans="2:6" ht="26.4">
      <c r="B390" s="502"/>
      <c r="C390" s="504"/>
      <c r="D390" s="238"/>
      <c r="E390" s="239" t="s">
        <v>1060</v>
      </c>
      <c r="F390" s="515"/>
    </row>
    <row r="391" spans="2:6">
      <c r="B391" s="502"/>
      <c r="C391" s="503">
        <v>12026</v>
      </c>
      <c r="D391" s="505" t="str">
        <f>'Հավելված 3 մաս 2'!C779</f>
        <v xml:space="preserve"> ²ç³ÏóáõÃÛáõÝ «ÐÐ í»ï»ñ³ÝÝ»ñÇ ÙÇ³íáñáõÙ» Ñ³ë³ñ³Ï³Ï³Ý Ï³½Ù³Ï»ñåáõÃÛ³ÝÁ</v>
      </c>
      <c r="E391" s="506"/>
      <c r="F391" s="514">
        <f>'Հավելված 3 մաս 2'!I778</f>
        <v>18000</v>
      </c>
    </row>
    <row r="392" spans="2:6">
      <c r="B392" s="502"/>
      <c r="C392" s="504"/>
      <c r="D392" s="74"/>
      <c r="E392" s="239" t="s">
        <v>1195</v>
      </c>
      <c r="F392" s="515"/>
    </row>
    <row r="393" spans="2:6" ht="30.6" customHeight="1">
      <c r="B393" s="502"/>
      <c r="C393" s="507">
        <v>12001</v>
      </c>
      <c r="D393" s="505" t="s">
        <v>1044</v>
      </c>
      <c r="E393" s="506"/>
      <c r="F393" s="501">
        <f>'Հավելված 3 մաս 2'!I784</f>
        <v>15840</v>
      </c>
    </row>
    <row r="394" spans="2:6">
      <c r="B394" s="502"/>
      <c r="C394" s="507"/>
      <c r="D394" s="238"/>
      <c r="E394" s="239" t="s">
        <v>637</v>
      </c>
      <c r="F394" s="501"/>
    </row>
    <row r="395" spans="2:6">
      <c r="B395" s="502">
        <v>1206</v>
      </c>
      <c r="C395" s="326"/>
      <c r="D395" s="512" t="s">
        <v>326</v>
      </c>
      <c r="E395" s="513"/>
      <c r="F395" s="300">
        <f>F396+F398+F400</f>
        <v>1751398.127987301</v>
      </c>
    </row>
    <row r="396" spans="2:6">
      <c r="B396" s="502"/>
      <c r="C396" s="507">
        <v>11001</v>
      </c>
      <c r="D396" s="505" t="s">
        <v>329</v>
      </c>
      <c r="E396" s="506"/>
      <c r="F396" s="524">
        <f>'Հավելված 3 մաս 2'!I799</f>
        <v>196327.84588730193</v>
      </c>
    </row>
    <row r="397" spans="2:6">
      <c r="B397" s="502"/>
      <c r="C397" s="507"/>
      <c r="D397" s="238"/>
      <c r="E397" s="239" t="s">
        <v>604</v>
      </c>
      <c r="F397" s="525"/>
    </row>
    <row r="398" spans="2:6" ht="33" customHeight="1">
      <c r="B398" s="502"/>
      <c r="C398" s="507">
        <v>32001</v>
      </c>
      <c r="D398" s="505" t="s">
        <v>331</v>
      </c>
      <c r="E398" s="506"/>
      <c r="F398" s="524">
        <f>'Հավելված 3 մաս 2'!I805</f>
        <v>1059312.7060999989</v>
      </c>
    </row>
    <row r="399" spans="2:6">
      <c r="B399" s="502"/>
      <c r="C399" s="507"/>
      <c r="D399" s="238"/>
      <c r="E399" s="239" t="s">
        <v>604</v>
      </c>
      <c r="F399" s="525"/>
    </row>
    <row r="400" spans="2:6">
      <c r="B400" s="502"/>
      <c r="C400" s="507">
        <v>32002</v>
      </c>
      <c r="D400" s="505" t="s">
        <v>334</v>
      </c>
      <c r="E400" s="506"/>
      <c r="F400" s="524">
        <f>'Հավելված 3 մաս 2'!I811</f>
        <v>495757.57600000006</v>
      </c>
    </row>
    <row r="401" spans="2:6">
      <c r="B401" s="502"/>
      <c r="C401" s="507"/>
      <c r="D401" s="238"/>
      <c r="E401" s="239" t="s">
        <v>604</v>
      </c>
      <c r="F401" s="525"/>
    </row>
  </sheetData>
  <mergeCells count="370">
    <mergeCell ref="F283:F284"/>
    <mergeCell ref="F287:F288"/>
    <mergeCell ref="F291:F292"/>
    <mergeCell ref="F293:F294"/>
    <mergeCell ref="F313:F314"/>
    <mergeCell ref="F296:F297"/>
    <mergeCell ref="F302:F303"/>
    <mergeCell ref="F298:F299"/>
    <mergeCell ref="F300:F301"/>
    <mergeCell ref="F309:F310"/>
    <mergeCell ref="F206:F207"/>
    <mergeCell ref="F210:F211"/>
    <mergeCell ref="D206:E206"/>
    <mergeCell ref="F212:F213"/>
    <mergeCell ref="F214:F215"/>
    <mergeCell ref="F216:F217"/>
    <mergeCell ref="F221:F222"/>
    <mergeCell ref="C285:C286"/>
    <mergeCell ref="C247:C248"/>
    <mergeCell ref="D247:E247"/>
    <mergeCell ref="F247:F248"/>
    <mergeCell ref="F249:F250"/>
    <mergeCell ref="F251:F252"/>
    <mergeCell ref="F253:F254"/>
    <mergeCell ref="F257:F258"/>
    <mergeCell ref="D278:E278"/>
    <mergeCell ref="F223:F224"/>
    <mergeCell ref="C241:C242"/>
    <mergeCell ref="F274:F275"/>
    <mergeCell ref="F281:F282"/>
    <mergeCell ref="D245:E245"/>
    <mergeCell ref="D261:E261"/>
    <mergeCell ref="D263:E263"/>
    <mergeCell ref="F285:F286"/>
    <mergeCell ref="F204:F205"/>
    <mergeCell ref="F236:F237"/>
    <mergeCell ref="D229:E229"/>
    <mergeCell ref="D230:E230"/>
    <mergeCell ref="D232:E232"/>
    <mergeCell ref="D234:E234"/>
    <mergeCell ref="D243:E243"/>
    <mergeCell ref="F241:F242"/>
    <mergeCell ref="F243:F244"/>
    <mergeCell ref="D241:E241"/>
    <mergeCell ref="D218:E218"/>
    <mergeCell ref="D219:E219"/>
    <mergeCell ref="D225:E225"/>
    <mergeCell ref="F225:F226"/>
    <mergeCell ref="F230:F231"/>
    <mergeCell ref="F232:F233"/>
    <mergeCell ref="D236:E236"/>
    <mergeCell ref="F219:F220"/>
    <mergeCell ref="D221:E221"/>
    <mergeCell ref="F234:F235"/>
    <mergeCell ref="F208:F209"/>
    <mergeCell ref="D208:E208"/>
    <mergeCell ref="F239:F240"/>
    <mergeCell ref="D212:E212"/>
    <mergeCell ref="D249:E249"/>
    <mergeCell ref="D257:E257"/>
    <mergeCell ref="D255:E255"/>
    <mergeCell ref="D253:E253"/>
    <mergeCell ref="F255:F256"/>
    <mergeCell ref="F259:F260"/>
    <mergeCell ref="D265:E265"/>
    <mergeCell ref="F279:F280"/>
    <mergeCell ref="F261:F262"/>
    <mergeCell ref="F263:F264"/>
    <mergeCell ref="F265:F266"/>
    <mergeCell ref="F267:F268"/>
    <mergeCell ref="F269:F270"/>
    <mergeCell ref="F272:F273"/>
    <mergeCell ref="F276:F277"/>
    <mergeCell ref="D267:E267"/>
    <mergeCell ref="D251:E251"/>
    <mergeCell ref="F245:F246"/>
    <mergeCell ref="C293:C294"/>
    <mergeCell ref="D238:E238"/>
    <mergeCell ref="D210:E210"/>
    <mergeCell ref="C204:C205"/>
    <mergeCell ref="D201:E201"/>
    <mergeCell ref="D202:E202"/>
    <mergeCell ref="C210:C211"/>
    <mergeCell ref="C219:C220"/>
    <mergeCell ref="D216:E216"/>
    <mergeCell ref="C236:C237"/>
    <mergeCell ref="C225:C226"/>
    <mergeCell ref="C234:C235"/>
    <mergeCell ref="C232:C233"/>
    <mergeCell ref="C230:C231"/>
    <mergeCell ref="D223:E223"/>
    <mergeCell ref="C223:C224"/>
    <mergeCell ref="C221:C222"/>
    <mergeCell ref="D214:E214"/>
    <mergeCell ref="D204:E204"/>
    <mergeCell ref="C206:C207"/>
    <mergeCell ref="C208:C209"/>
    <mergeCell ref="C212:C213"/>
    <mergeCell ref="C214:C215"/>
    <mergeCell ref="C216:C217"/>
    <mergeCell ref="C300:C301"/>
    <mergeCell ref="C302:C303"/>
    <mergeCell ref="D295:E295"/>
    <mergeCell ref="D296:E296"/>
    <mergeCell ref="C307:C308"/>
    <mergeCell ref="C315:C316"/>
    <mergeCell ref="D300:E300"/>
    <mergeCell ref="D302:E302"/>
    <mergeCell ref="D315:E315"/>
    <mergeCell ref="C304:C305"/>
    <mergeCell ref="C309:C310"/>
    <mergeCell ref="C276:C277"/>
    <mergeCell ref="D274:E274"/>
    <mergeCell ref="C274:C275"/>
    <mergeCell ref="D281:E281"/>
    <mergeCell ref="C243:C244"/>
    <mergeCell ref="C249:C250"/>
    <mergeCell ref="C255:C256"/>
    <mergeCell ref="C257:C258"/>
    <mergeCell ref="C251:C252"/>
    <mergeCell ref="C253:C254"/>
    <mergeCell ref="C245:C246"/>
    <mergeCell ref="C263:C264"/>
    <mergeCell ref="B4:D4"/>
    <mergeCell ref="B5:D5"/>
    <mergeCell ref="D15:E15"/>
    <mergeCell ref="D21:E21"/>
    <mergeCell ref="D22:E22"/>
    <mergeCell ref="D24:E24"/>
    <mergeCell ref="B9:C9"/>
    <mergeCell ref="D9:E10"/>
    <mergeCell ref="D19:E19"/>
    <mergeCell ref="C13:C14"/>
    <mergeCell ref="C15:C16"/>
    <mergeCell ref="C17:C18"/>
    <mergeCell ref="C19:C20"/>
    <mergeCell ref="C22:C23"/>
    <mergeCell ref="C24:C25"/>
    <mergeCell ref="B7:F7"/>
    <mergeCell ref="F9:F10"/>
    <mergeCell ref="D12:E12"/>
    <mergeCell ref="D13:E13"/>
    <mergeCell ref="F13:F14"/>
    <mergeCell ref="F15:F16"/>
    <mergeCell ref="F17:F18"/>
    <mergeCell ref="F19:F20"/>
    <mergeCell ref="D17:E17"/>
    <mergeCell ref="C26:C27"/>
    <mergeCell ref="C34:C35"/>
    <mergeCell ref="C37:C159"/>
    <mergeCell ref="B36:B159"/>
    <mergeCell ref="D37:E37"/>
    <mergeCell ref="D85:D101"/>
    <mergeCell ref="C28:C29"/>
    <mergeCell ref="D28:E28"/>
    <mergeCell ref="C32:C33"/>
    <mergeCell ref="D32:E32"/>
    <mergeCell ref="D110:D115"/>
    <mergeCell ref="D116:D118"/>
    <mergeCell ref="D74:D76"/>
    <mergeCell ref="D77:D79"/>
    <mergeCell ref="D26:E26"/>
    <mergeCell ref="D34:E34"/>
    <mergeCell ref="C30:C31"/>
    <mergeCell ref="D30:E30"/>
    <mergeCell ref="D62:D68"/>
    <mergeCell ref="D70:D73"/>
    <mergeCell ref="D119:D121"/>
    <mergeCell ref="D136:D141"/>
    <mergeCell ref="D81:D84"/>
    <mergeCell ref="D122:D124"/>
    <mergeCell ref="F22:F23"/>
    <mergeCell ref="F24:F25"/>
    <mergeCell ref="F26:F27"/>
    <mergeCell ref="F34:F35"/>
    <mergeCell ref="D36:E36"/>
    <mergeCell ref="F202:F203"/>
    <mergeCell ref="D40:D49"/>
    <mergeCell ref="D51:D53"/>
    <mergeCell ref="D56:D60"/>
    <mergeCell ref="D133:D135"/>
    <mergeCell ref="F28:F29"/>
    <mergeCell ref="F30:F31"/>
    <mergeCell ref="F32:F33"/>
    <mergeCell ref="C400:C401"/>
    <mergeCell ref="F396:F397"/>
    <mergeCell ref="F398:F399"/>
    <mergeCell ref="F400:F401"/>
    <mergeCell ref="F366:F367"/>
    <mergeCell ref="D385:E385"/>
    <mergeCell ref="F371:F372"/>
    <mergeCell ref="F373:F374"/>
    <mergeCell ref="F375:F376"/>
    <mergeCell ref="F377:F378"/>
    <mergeCell ref="F379:F380"/>
    <mergeCell ref="F381:F382"/>
    <mergeCell ref="D395:E395"/>
    <mergeCell ref="D379:E379"/>
    <mergeCell ref="D381:E381"/>
    <mergeCell ref="D383:E383"/>
    <mergeCell ref="C383:C384"/>
    <mergeCell ref="D400:E400"/>
    <mergeCell ref="F383:F384"/>
    <mergeCell ref="F385:F386"/>
    <mergeCell ref="C396:C397"/>
    <mergeCell ref="C398:C399"/>
    <mergeCell ref="D377:E377"/>
    <mergeCell ref="C373:C374"/>
    <mergeCell ref="D398:E398"/>
    <mergeCell ref="C385:C386"/>
    <mergeCell ref="C381:C382"/>
    <mergeCell ref="C379:C380"/>
    <mergeCell ref="C331:C332"/>
    <mergeCell ref="D337:E337"/>
    <mergeCell ref="D345:E345"/>
    <mergeCell ref="D347:E347"/>
    <mergeCell ref="C343:C344"/>
    <mergeCell ref="C368:C369"/>
    <mergeCell ref="D368:E368"/>
    <mergeCell ref="C375:C376"/>
    <mergeCell ref="C377:C378"/>
    <mergeCell ref="D365:E365"/>
    <mergeCell ref="D366:E366"/>
    <mergeCell ref="C351:C352"/>
    <mergeCell ref="C363:C364"/>
    <mergeCell ref="D370:E370"/>
    <mergeCell ref="C335:C336"/>
    <mergeCell ref="D371:E371"/>
    <mergeCell ref="D373:E373"/>
    <mergeCell ref="C371:C372"/>
    <mergeCell ref="D375:E375"/>
    <mergeCell ref="D333:E333"/>
    <mergeCell ref="D396:E396"/>
    <mergeCell ref="F323:F324"/>
    <mergeCell ref="F325:F326"/>
    <mergeCell ref="D287:E287"/>
    <mergeCell ref="F307:F308"/>
    <mergeCell ref="F304:F305"/>
    <mergeCell ref="D289:E289"/>
    <mergeCell ref="F319:F320"/>
    <mergeCell ref="F315:F316"/>
    <mergeCell ref="F289:F290"/>
    <mergeCell ref="F311:F312"/>
    <mergeCell ref="F331:F332"/>
    <mergeCell ref="F333:F334"/>
    <mergeCell ref="F321:F322"/>
    <mergeCell ref="F317:F318"/>
    <mergeCell ref="D331:E331"/>
    <mergeCell ref="D304:E304"/>
    <mergeCell ref="F391:F392"/>
    <mergeCell ref="F329:F330"/>
    <mergeCell ref="D349:E349"/>
    <mergeCell ref="D319:E319"/>
    <mergeCell ref="D321:E321"/>
    <mergeCell ref="D307:E307"/>
    <mergeCell ref="D291:E291"/>
    <mergeCell ref="C291:C292"/>
    <mergeCell ref="C283:C284"/>
    <mergeCell ref="C279:C280"/>
    <mergeCell ref="C269:C270"/>
    <mergeCell ref="D271:E271"/>
    <mergeCell ref="D272:E272"/>
    <mergeCell ref="D276:E276"/>
    <mergeCell ref="D279:E279"/>
    <mergeCell ref="D323:E323"/>
    <mergeCell ref="C319:C320"/>
    <mergeCell ref="C321:C322"/>
    <mergeCell ref="D309:E309"/>
    <mergeCell ref="C296:C297"/>
    <mergeCell ref="C298:C299"/>
    <mergeCell ref="D293:E293"/>
    <mergeCell ref="D313:E313"/>
    <mergeCell ref="D311:E311"/>
    <mergeCell ref="D306:E306"/>
    <mergeCell ref="C261:C262"/>
    <mergeCell ref="C259:C260"/>
    <mergeCell ref="D285:E285"/>
    <mergeCell ref="D283:E283"/>
    <mergeCell ref="D259:E259"/>
    <mergeCell ref="D269:E269"/>
    <mergeCell ref="C313:C314"/>
    <mergeCell ref="C311:C312"/>
    <mergeCell ref="B395:B401"/>
    <mergeCell ref="B365:B369"/>
    <mergeCell ref="C391:C392"/>
    <mergeCell ref="D391:E391"/>
    <mergeCell ref="C393:C394"/>
    <mergeCell ref="D393:E393"/>
    <mergeCell ref="C317:C318"/>
    <mergeCell ref="C323:C324"/>
    <mergeCell ref="D298:E298"/>
    <mergeCell ref="C265:C266"/>
    <mergeCell ref="C267:C268"/>
    <mergeCell ref="C281:C282"/>
    <mergeCell ref="C272:C273"/>
    <mergeCell ref="D317:E317"/>
    <mergeCell ref="C287:C288"/>
    <mergeCell ref="C289:C290"/>
    <mergeCell ref="B12:B20"/>
    <mergeCell ref="B21:B35"/>
    <mergeCell ref="B229:B237"/>
    <mergeCell ref="B238:B270"/>
    <mergeCell ref="B271:B277"/>
    <mergeCell ref="B278:B294"/>
    <mergeCell ref="B306:B336"/>
    <mergeCell ref="B337:B341"/>
    <mergeCell ref="B342:B364"/>
    <mergeCell ref="B201:B217"/>
    <mergeCell ref="B295:B305"/>
    <mergeCell ref="C202:C203"/>
    <mergeCell ref="D239:E239"/>
    <mergeCell ref="C239:C240"/>
    <mergeCell ref="C227:C228"/>
    <mergeCell ref="D227:E227"/>
    <mergeCell ref="F227:F228"/>
    <mergeCell ref="F368:F369"/>
    <mergeCell ref="D363:E363"/>
    <mergeCell ref="D353:E353"/>
    <mergeCell ref="F353:F354"/>
    <mergeCell ref="D351:E351"/>
    <mergeCell ref="F345:F346"/>
    <mergeCell ref="F347:F348"/>
    <mergeCell ref="F349:F350"/>
    <mergeCell ref="C355:C356"/>
    <mergeCell ref="D355:E355"/>
    <mergeCell ref="F355:F356"/>
    <mergeCell ref="C357:C358"/>
    <mergeCell ref="D357:E357"/>
    <mergeCell ref="F357:F358"/>
    <mergeCell ref="F359:F360"/>
    <mergeCell ref="F343:F344"/>
    <mergeCell ref="F338:F339"/>
    <mergeCell ref="C340:C341"/>
    <mergeCell ref="D340:E340"/>
    <mergeCell ref="C389:C390"/>
    <mergeCell ref="D389:E389"/>
    <mergeCell ref="F389:F390"/>
    <mergeCell ref="F363:F364"/>
    <mergeCell ref="F351:F352"/>
    <mergeCell ref="C353:C354"/>
    <mergeCell ref="C366:C367"/>
    <mergeCell ref="C361:C362"/>
    <mergeCell ref="D361:E361"/>
    <mergeCell ref="C359:C360"/>
    <mergeCell ref="D359:E359"/>
    <mergeCell ref="F361:F362"/>
    <mergeCell ref="F393:F394"/>
    <mergeCell ref="B370:B394"/>
    <mergeCell ref="B218:B228"/>
    <mergeCell ref="C349:C350"/>
    <mergeCell ref="C329:C330"/>
    <mergeCell ref="D325:E325"/>
    <mergeCell ref="C333:C334"/>
    <mergeCell ref="C325:C326"/>
    <mergeCell ref="F327:F328"/>
    <mergeCell ref="C327:C328"/>
    <mergeCell ref="F335:F336"/>
    <mergeCell ref="D327:E327"/>
    <mergeCell ref="D329:E329"/>
    <mergeCell ref="D335:E335"/>
    <mergeCell ref="C345:C346"/>
    <mergeCell ref="C347:C348"/>
    <mergeCell ref="D342:E342"/>
    <mergeCell ref="D343:E343"/>
    <mergeCell ref="C338:C339"/>
    <mergeCell ref="C387:C388"/>
    <mergeCell ref="D387:E387"/>
    <mergeCell ref="F387:F388"/>
    <mergeCell ref="F340:F341"/>
    <mergeCell ref="D338:E3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532"/>
  <sheetViews>
    <sheetView tabSelected="1" topLeftCell="C241" zoomScale="90" zoomScaleNormal="90" workbookViewId="0">
      <selection activeCell="F190" sqref="F190:K190"/>
    </sheetView>
  </sheetViews>
  <sheetFormatPr defaultColWidth="9.109375" defaultRowHeight="13.2"/>
  <cols>
    <col min="1" max="1" width="4.33203125" style="14" customWidth="1"/>
    <col min="2" max="2" width="45.6640625" style="27" customWidth="1"/>
    <col min="3" max="3" width="53.6640625" style="27" customWidth="1"/>
    <col min="4" max="4" width="19.109375" style="27" customWidth="1"/>
    <col min="5" max="5" width="18.33203125" style="14" customWidth="1"/>
    <col min="6" max="6" width="17.88671875" style="27" customWidth="1"/>
    <col min="7" max="7" width="17.33203125" style="27" customWidth="1"/>
    <col min="8" max="8" width="19.21875" style="27" customWidth="1"/>
    <col min="9" max="9" width="17.88671875" style="27" customWidth="1"/>
    <col min="10" max="10" width="17.33203125" style="27" customWidth="1"/>
    <col min="11" max="11" width="17.77734375" style="27" customWidth="1"/>
    <col min="12" max="12" width="14.88671875" style="27" customWidth="1"/>
    <col min="13" max="16384" width="9.109375" style="27"/>
  </cols>
  <sheetData>
    <row r="2" spans="2:11">
      <c r="B2" s="26" t="s">
        <v>0</v>
      </c>
      <c r="D2" s="28"/>
      <c r="E2" s="28"/>
      <c r="F2" s="28"/>
      <c r="G2" s="28"/>
      <c r="I2" s="28"/>
      <c r="J2" s="28"/>
    </row>
    <row r="3" spans="2:11">
      <c r="B3" s="176"/>
      <c r="D3" s="28"/>
      <c r="E3" s="28"/>
      <c r="F3" s="28"/>
      <c r="G3" s="28"/>
      <c r="I3" s="28"/>
      <c r="J3" s="28"/>
    </row>
    <row r="4" spans="2:11" ht="26.4">
      <c r="B4" s="29" t="s">
        <v>6</v>
      </c>
      <c r="C4" s="20">
        <v>104016</v>
      </c>
      <c r="D4" s="28"/>
      <c r="E4" s="28"/>
      <c r="F4" s="28"/>
      <c r="G4" s="28"/>
      <c r="I4" s="28"/>
      <c r="J4" s="28"/>
    </row>
    <row r="5" spans="2:11" ht="26.4">
      <c r="B5" s="29" t="s">
        <v>7</v>
      </c>
      <c r="C5" s="7" t="s">
        <v>66</v>
      </c>
      <c r="D5" s="28"/>
      <c r="E5" s="28"/>
      <c r="F5" s="28"/>
      <c r="G5" s="28"/>
      <c r="I5" s="28"/>
      <c r="J5" s="28"/>
    </row>
    <row r="6" spans="2:11">
      <c r="D6" s="28"/>
      <c r="E6" s="28"/>
      <c r="F6" s="28"/>
      <c r="G6" s="28"/>
      <c r="I6" s="28"/>
      <c r="J6" s="28"/>
    </row>
    <row r="7" spans="2:11">
      <c r="B7" s="26" t="s">
        <v>337</v>
      </c>
      <c r="D7" s="28"/>
      <c r="E7" s="28"/>
      <c r="F7" s="28"/>
      <c r="G7" s="28"/>
      <c r="I7" s="28"/>
      <c r="J7" s="28"/>
    </row>
    <row r="8" spans="2:11">
      <c r="D8" s="28"/>
      <c r="E8" s="28"/>
      <c r="F8" s="28"/>
      <c r="G8" s="28"/>
      <c r="I8" s="28"/>
      <c r="J8" s="28"/>
    </row>
    <row r="9" spans="2:11">
      <c r="B9" s="30" t="s">
        <v>338</v>
      </c>
      <c r="C9" s="30" t="s">
        <v>339</v>
      </c>
      <c r="D9" s="31"/>
      <c r="E9" s="28"/>
      <c r="F9" s="28"/>
      <c r="G9" s="28"/>
      <c r="I9" s="28"/>
      <c r="J9" s="28"/>
    </row>
    <row r="10" spans="2:11">
      <c r="B10" s="181">
        <v>1005</v>
      </c>
      <c r="C10" s="323" t="s">
        <v>340</v>
      </c>
      <c r="D10" s="32"/>
      <c r="E10" s="28"/>
      <c r="F10" s="28"/>
      <c r="G10" s="28"/>
      <c r="I10" s="28"/>
      <c r="J10" s="28"/>
    </row>
    <row r="11" spans="2:11">
      <c r="B11" s="181"/>
      <c r="C11" s="181"/>
      <c r="D11" s="32"/>
      <c r="E11" s="28"/>
      <c r="F11" s="28"/>
      <c r="G11" s="28"/>
      <c r="I11" s="28"/>
      <c r="J11" s="28"/>
    </row>
    <row r="12" spans="2:11">
      <c r="B12" s="26" t="s">
        <v>341</v>
      </c>
      <c r="C12" s="26"/>
      <c r="D12" s="33"/>
      <c r="E12" s="28"/>
      <c r="F12" s="28"/>
      <c r="G12" s="28"/>
      <c r="I12" s="28"/>
      <c r="J12" s="28"/>
    </row>
    <row r="13" spans="2:11">
      <c r="B13" s="34"/>
      <c r="C13" s="34"/>
      <c r="D13" s="35"/>
      <c r="E13" s="35"/>
      <c r="F13" s="35"/>
      <c r="G13" s="35"/>
      <c r="H13" s="36">
        <f>H15+H74+H181+H902+H1072+H1149+H1208+H1493+H1564+H1678+H1753+H2066+H2103+H2273+H2320+H2483</f>
        <v>0</v>
      </c>
      <c r="I13" s="35"/>
      <c r="J13" s="35"/>
      <c r="K13" s="36">
        <f>K15+K74+K181+K902+K1072+K1149+K1208+K1493+K1564+K1678+K1753+K2066+K2103+K2273+K2320+K2483</f>
        <v>0</v>
      </c>
    </row>
    <row r="14" spans="2:11">
      <c r="B14" s="29" t="s">
        <v>342</v>
      </c>
      <c r="C14" s="181" t="s">
        <v>372</v>
      </c>
      <c r="D14" s="35"/>
      <c r="E14" s="35"/>
      <c r="F14" s="35"/>
      <c r="G14" s="35"/>
      <c r="I14" s="35"/>
      <c r="J14" s="35"/>
    </row>
    <row r="15" spans="2:11" ht="26.4">
      <c r="B15" s="29" t="s">
        <v>343</v>
      </c>
      <c r="C15" s="20">
        <v>104016</v>
      </c>
      <c r="D15" s="37"/>
      <c r="E15" s="37"/>
      <c r="F15" s="37"/>
      <c r="G15" s="37"/>
      <c r="I15" s="37"/>
      <c r="J15" s="37"/>
    </row>
    <row r="16" spans="2:11" ht="26.4">
      <c r="B16" s="29" t="s">
        <v>344</v>
      </c>
      <c r="C16" s="146" t="s">
        <v>1060</v>
      </c>
      <c r="D16" s="38"/>
      <c r="E16" s="38"/>
      <c r="F16" s="38"/>
      <c r="G16" s="38"/>
      <c r="H16" s="38"/>
      <c r="I16" s="38"/>
      <c r="J16" s="38"/>
      <c r="K16" s="38"/>
    </row>
    <row r="17" spans="1:11">
      <c r="B17" s="29" t="s">
        <v>345</v>
      </c>
      <c r="C17" s="39">
        <v>1005</v>
      </c>
      <c r="D17" s="556" t="s">
        <v>1100</v>
      </c>
      <c r="E17" s="556"/>
      <c r="F17" s="556"/>
      <c r="G17" s="556"/>
      <c r="H17" s="556"/>
      <c r="I17" s="556"/>
      <c r="J17" s="556"/>
      <c r="K17" s="556"/>
    </row>
    <row r="18" spans="1:11" ht="13.2" customHeight="1">
      <c r="B18" s="29" t="s">
        <v>346</v>
      </c>
      <c r="C18" s="492">
        <v>11001</v>
      </c>
      <c r="D18" s="567" t="s">
        <v>1128</v>
      </c>
      <c r="E18" s="640" t="s">
        <v>1094</v>
      </c>
      <c r="F18" s="567" t="s">
        <v>1095</v>
      </c>
      <c r="G18" s="567" t="s">
        <v>1096</v>
      </c>
      <c r="H18" s="567" t="s">
        <v>1097</v>
      </c>
      <c r="I18" s="567" t="s">
        <v>1098</v>
      </c>
      <c r="J18" s="567" t="s">
        <v>1008</v>
      </c>
      <c r="K18" s="567" t="s">
        <v>1129</v>
      </c>
    </row>
    <row r="19" spans="1:11" ht="68.25" customHeight="1">
      <c r="B19" s="40" t="s">
        <v>347</v>
      </c>
      <c r="C19" s="146" t="s">
        <v>348</v>
      </c>
      <c r="D19" s="565"/>
      <c r="E19" s="641"/>
      <c r="F19" s="565"/>
      <c r="G19" s="565"/>
      <c r="H19" s="565"/>
      <c r="I19" s="565"/>
      <c r="J19" s="565"/>
      <c r="K19" s="565"/>
    </row>
    <row r="20" spans="1:11" ht="66">
      <c r="B20" s="40" t="s">
        <v>349</v>
      </c>
      <c r="C20" s="146" t="s">
        <v>350</v>
      </c>
      <c r="D20" s="565"/>
      <c r="E20" s="641"/>
      <c r="F20" s="565"/>
      <c r="G20" s="565"/>
      <c r="H20" s="565"/>
      <c r="I20" s="565"/>
      <c r="J20" s="565"/>
      <c r="K20" s="565"/>
    </row>
    <row r="21" spans="1:11">
      <c r="B21" s="40" t="s">
        <v>351</v>
      </c>
      <c r="C21" s="146" t="s">
        <v>162</v>
      </c>
      <c r="D21" s="565"/>
      <c r="E21" s="641"/>
      <c r="F21" s="565"/>
      <c r="G21" s="565"/>
      <c r="H21" s="565"/>
      <c r="I21" s="565"/>
      <c r="J21" s="565"/>
      <c r="K21" s="565"/>
    </row>
    <row r="22" spans="1:11" ht="26.4">
      <c r="B22" s="40" t="s">
        <v>353</v>
      </c>
      <c r="C22" s="146" t="s">
        <v>354</v>
      </c>
      <c r="D22" s="565"/>
      <c r="E22" s="641"/>
      <c r="F22" s="565"/>
      <c r="G22" s="565"/>
      <c r="H22" s="565"/>
      <c r="I22" s="565"/>
      <c r="J22" s="565"/>
      <c r="K22" s="565"/>
    </row>
    <row r="23" spans="1:11">
      <c r="B23" s="557" t="s">
        <v>355</v>
      </c>
      <c r="C23" s="558"/>
      <c r="D23" s="566"/>
      <c r="E23" s="642"/>
      <c r="F23" s="566"/>
      <c r="G23" s="566"/>
      <c r="H23" s="566"/>
      <c r="I23" s="566"/>
      <c r="J23" s="566"/>
      <c r="K23" s="566"/>
    </row>
    <row r="24" spans="1:11">
      <c r="B24" s="552" t="s">
        <v>356</v>
      </c>
      <c r="C24" s="553"/>
      <c r="D24" s="41">
        <v>103</v>
      </c>
      <c r="E24" s="254" t="s">
        <v>1130</v>
      </c>
      <c r="F24" s="74"/>
      <c r="G24" s="74"/>
      <c r="H24" s="74"/>
      <c r="I24" s="74"/>
      <c r="J24" s="74"/>
      <c r="K24" s="74"/>
    </row>
    <row r="25" spans="1:11" ht="26.4">
      <c r="B25" s="172" t="s">
        <v>357</v>
      </c>
      <c r="C25" s="173"/>
      <c r="D25" s="43">
        <v>527.9</v>
      </c>
      <c r="E25" s="43">
        <f>'Հավելված 3 մաս 2'!E19</f>
        <v>540.20000000000005</v>
      </c>
      <c r="F25" s="43">
        <f>'Հավելված 3 մաս 2'!F19</f>
        <v>0</v>
      </c>
      <c r="G25" s="43">
        <f>'Հավելված 3 մաս 2'!G19</f>
        <v>0</v>
      </c>
      <c r="H25" s="43">
        <f>'Հավելված 3 մաս 2'!H19</f>
        <v>0</v>
      </c>
      <c r="I25" s="43">
        <f>'Հավելված 3 մաս 2'!I19</f>
        <v>0</v>
      </c>
      <c r="J25" s="43">
        <f>'Հավելված 3 մաս 2'!J19</f>
        <v>0</v>
      </c>
      <c r="K25" s="43">
        <f>'Հավելված 3 մաս 2'!K19</f>
        <v>0</v>
      </c>
    </row>
    <row r="26" spans="1:11" s="45" customFormat="1" ht="13.8">
      <c r="A26" s="44"/>
    </row>
    <row r="27" spans="1:11">
      <c r="B27" s="29" t="s">
        <v>342</v>
      </c>
      <c r="C27" s="181" t="s">
        <v>372</v>
      </c>
      <c r="D27" s="176"/>
      <c r="E27" s="175"/>
      <c r="F27" s="176"/>
      <c r="G27" s="176"/>
      <c r="H27" s="176"/>
      <c r="I27" s="176"/>
      <c r="J27" s="176"/>
      <c r="K27" s="176"/>
    </row>
    <row r="28" spans="1:11" ht="26.4">
      <c r="B28" s="29" t="s">
        <v>343</v>
      </c>
      <c r="C28" s="181">
        <v>104016</v>
      </c>
      <c r="D28" s="176"/>
      <c r="E28" s="175"/>
      <c r="F28" s="176"/>
      <c r="G28" s="176"/>
      <c r="H28" s="176"/>
      <c r="I28" s="176"/>
      <c r="J28" s="176"/>
      <c r="K28" s="176"/>
    </row>
    <row r="29" spans="1:11" ht="26.4">
      <c r="B29" s="29" t="s">
        <v>344</v>
      </c>
      <c r="C29" s="181" t="s">
        <v>56</v>
      </c>
      <c r="D29" s="176"/>
      <c r="E29" s="175"/>
      <c r="F29" s="176"/>
      <c r="G29" s="176"/>
      <c r="H29" s="176"/>
      <c r="I29" s="176"/>
      <c r="J29" s="176"/>
      <c r="K29" s="176"/>
    </row>
    <row r="30" spans="1:11">
      <c r="B30" s="29" t="s">
        <v>345</v>
      </c>
      <c r="C30" s="181" t="s">
        <v>53</v>
      </c>
      <c r="D30" s="556" t="s">
        <v>1100</v>
      </c>
      <c r="E30" s="556"/>
      <c r="F30" s="556"/>
      <c r="G30" s="556"/>
      <c r="H30" s="556"/>
      <c r="I30" s="556"/>
      <c r="J30" s="556"/>
      <c r="K30" s="556"/>
    </row>
    <row r="31" spans="1:11" ht="13.2" customHeight="1">
      <c r="B31" s="29" t="s">
        <v>346</v>
      </c>
      <c r="C31" s="467" t="s">
        <v>54</v>
      </c>
      <c r="D31" s="564" t="s">
        <v>1006</v>
      </c>
      <c r="E31" s="564" t="s">
        <v>1007</v>
      </c>
      <c r="F31" s="564" t="s">
        <v>1095</v>
      </c>
      <c r="G31" s="564" t="s">
        <v>1096</v>
      </c>
      <c r="H31" s="564" t="s">
        <v>1097</v>
      </c>
      <c r="I31" s="564" t="s">
        <v>1098</v>
      </c>
      <c r="J31" s="564" t="s">
        <v>1008</v>
      </c>
      <c r="K31" s="564" t="s">
        <v>1129</v>
      </c>
    </row>
    <row r="32" spans="1:11" ht="66">
      <c r="B32" s="40" t="s">
        <v>347</v>
      </c>
      <c r="C32" s="146" t="s">
        <v>163</v>
      </c>
      <c r="D32" s="565"/>
      <c r="E32" s="565"/>
      <c r="F32" s="565"/>
      <c r="G32" s="565"/>
      <c r="H32" s="565"/>
      <c r="I32" s="565"/>
      <c r="J32" s="565"/>
      <c r="K32" s="565"/>
    </row>
    <row r="33" spans="1:11" ht="66">
      <c r="B33" s="40" t="s">
        <v>349</v>
      </c>
      <c r="C33" s="146" t="s">
        <v>164</v>
      </c>
      <c r="D33" s="565"/>
      <c r="E33" s="565"/>
      <c r="F33" s="565"/>
      <c r="G33" s="565"/>
      <c r="H33" s="565"/>
      <c r="I33" s="565"/>
      <c r="J33" s="565"/>
      <c r="K33" s="565"/>
    </row>
    <row r="34" spans="1:11">
      <c r="B34" s="40" t="s">
        <v>351</v>
      </c>
      <c r="C34" s="181" t="s">
        <v>165</v>
      </c>
      <c r="D34" s="565"/>
      <c r="E34" s="565"/>
      <c r="F34" s="565"/>
      <c r="G34" s="565"/>
      <c r="H34" s="565"/>
      <c r="I34" s="565"/>
      <c r="J34" s="565"/>
      <c r="K34" s="565"/>
    </row>
    <row r="35" spans="1:11" ht="12.75" customHeight="1">
      <c r="B35" s="557" t="s">
        <v>355</v>
      </c>
      <c r="C35" s="558"/>
      <c r="D35" s="566"/>
      <c r="E35" s="566"/>
      <c r="F35" s="566"/>
      <c r="G35" s="566"/>
      <c r="H35" s="566"/>
      <c r="I35" s="566"/>
      <c r="J35" s="566"/>
      <c r="K35" s="566"/>
    </row>
    <row r="36" spans="1:11" s="28" customFormat="1" ht="12.75" customHeight="1">
      <c r="B36" s="603" t="s">
        <v>356</v>
      </c>
      <c r="C36" s="604"/>
      <c r="D36" s="7">
        <v>34223</v>
      </c>
      <c r="E36" s="7" t="s">
        <v>1131</v>
      </c>
      <c r="F36" s="7">
        <v>34261</v>
      </c>
      <c r="G36" s="7">
        <v>34261</v>
      </c>
      <c r="H36" s="7">
        <v>34261</v>
      </c>
      <c r="I36" s="7">
        <v>34261</v>
      </c>
      <c r="J36" s="7">
        <v>34158</v>
      </c>
      <c r="K36" s="7">
        <v>34395</v>
      </c>
    </row>
    <row r="37" spans="1:11">
      <c r="B37" s="552" t="s">
        <v>361</v>
      </c>
      <c r="C37" s="553"/>
      <c r="D37" s="41">
        <v>1</v>
      </c>
      <c r="E37" s="48">
        <v>1</v>
      </c>
      <c r="F37" s="62">
        <v>1</v>
      </c>
      <c r="G37" s="62">
        <v>1</v>
      </c>
      <c r="H37" s="62">
        <v>1</v>
      </c>
      <c r="I37" s="62">
        <v>1</v>
      </c>
      <c r="J37" s="62">
        <v>1</v>
      </c>
      <c r="K37" s="62">
        <v>1</v>
      </c>
    </row>
    <row r="38" spans="1:11">
      <c r="B38" s="561" t="s">
        <v>357</v>
      </c>
      <c r="C38" s="562"/>
      <c r="D38" s="49">
        <f>'Հավելված 3 մաս 2'!D25</f>
        <v>10672273.6</v>
      </c>
      <c r="E38" s="49">
        <f>'Հավելված 3 մաս 2'!E25</f>
        <v>10593000</v>
      </c>
      <c r="F38" s="49">
        <f>'Հավելված 3 մաս 2'!F25</f>
        <v>2774360.16</v>
      </c>
      <c r="G38" s="49">
        <f>'Հավելված 3 մաս 2'!G25</f>
        <v>5548720.3200000003</v>
      </c>
      <c r="H38" s="49">
        <f>'Հավելված 3 մաս 2'!H25</f>
        <v>8002962</v>
      </c>
      <c r="I38" s="49">
        <f>'Հավելված 3 մաս 2'!I25</f>
        <v>10670616</v>
      </c>
      <c r="J38" s="49">
        <f>'Հավելված 3 մաս 2'!J25</f>
        <v>10687430</v>
      </c>
      <c r="K38" s="49">
        <f>'Հավելված 3 մաս 2'!K25</f>
        <v>10749384</v>
      </c>
    </row>
    <row r="39" spans="1:11" s="45" customFormat="1" ht="13.8">
      <c r="A39" s="44"/>
    </row>
    <row r="40" spans="1:11">
      <c r="B40" s="29" t="s">
        <v>342</v>
      </c>
      <c r="C40" s="181" t="s">
        <v>372</v>
      </c>
      <c r="D40" s="636"/>
      <c r="E40" s="636"/>
      <c r="F40" s="636"/>
      <c r="G40" s="636"/>
      <c r="H40" s="636"/>
    </row>
    <row r="41" spans="1:11" ht="26.4">
      <c r="B41" s="29" t="s">
        <v>343</v>
      </c>
      <c r="C41" s="181">
        <v>104016</v>
      </c>
      <c r="D41" s="179"/>
      <c r="E41" s="50"/>
      <c r="F41" s="179"/>
      <c r="G41" s="179"/>
      <c r="H41" s="179"/>
      <c r="I41" s="179"/>
      <c r="J41" s="179"/>
      <c r="K41" s="179"/>
    </row>
    <row r="42" spans="1:11" ht="26.4">
      <c r="B42" s="29" t="s">
        <v>344</v>
      </c>
      <c r="C42" s="181" t="s">
        <v>56</v>
      </c>
      <c r="D42" s="179"/>
      <c r="E42" s="50"/>
      <c r="F42" s="179"/>
      <c r="G42" s="179"/>
      <c r="H42" s="179"/>
      <c r="I42" s="179"/>
      <c r="J42" s="179"/>
      <c r="K42" s="179"/>
    </row>
    <row r="43" spans="1:11">
      <c r="B43" s="29" t="s">
        <v>345</v>
      </c>
      <c r="C43" s="181">
        <v>1005</v>
      </c>
      <c r="D43" s="556" t="s">
        <v>1100</v>
      </c>
      <c r="E43" s="556"/>
      <c r="F43" s="556"/>
      <c r="G43" s="556"/>
      <c r="H43" s="556"/>
      <c r="I43" s="556"/>
      <c r="J43" s="556"/>
      <c r="K43" s="556"/>
    </row>
    <row r="44" spans="1:11" ht="13.2" customHeight="1">
      <c r="B44" s="29" t="s">
        <v>346</v>
      </c>
      <c r="C44" s="492">
        <v>12002</v>
      </c>
      <c r="D44" s="564" t="s">
        <v>1128</v>
      </c>
      <c r="E44" s="564" t="s">
        <v>1094</v>
      </c>
      <c r="F44" s="564" t="s">
        <v>1095</v>
      </c>
      <c r="G44" s="564" t="s">
        <v>1096</v>
      </c>
      <c r="H44" s="564" t="s">
        <v>1097</v>
      </c>
      <c r="I44" s="564" t="s">
        <v>1098</v>
      </c>
      <c r="J44" s="564" t="s">
        <v>1008</v>
      </c>
      <c r="K44" s="564" t="s">
        <v>1129</v>
      </c>
    </row>
    <row r="45" spans="1:11">
      <c r="B45" s="40" t="s">
        <v>347</v>
      </c>
      <c r="C45" s="146" t="s">
        <v>166</v>
      </c>
      <c r="D45" s="565"/>
      <c r="E45" s="565">
        <v>0</v>
      </c>
      <c r="F45" s="565">
        <v>0</v>
      </c>
      <c r="G45" s="565">
        <v>0</v>
      </c>
      <c r="H45" s="565"/>
      <c r="I45" s="565">
        <v>0</v>
      </c>
      <c r="J45" s="565">
        <v>0</v>
      </c>
      <c r="K45" s="565"/>
    </row>
    <row r="46" spans="1:11">
      <c r="B46" s="40" t="s">
        <v>349</v>
      </c>
      <c r="C46" s="181" t="s">
        <v>167</v>
      </c>
      <c r="D46" s="565"/>
      <c r="E46" s="565">
        <v>0</v>
      </c>
      <c r="F46" s="565">
        <v>0</v>
      </c>
      <c r="G46" s="565">
        <v>0</v>
      </c>
      <c r="H46" s="565"/>
      <c r="I46" s="565">
        <v>0</v>
      </c>
      <c r="J46" s="565">
        <v>0</v>
      </c>
      <c r="K46" s="565"/>
    </row>
    <row r="47" spans="1:11">
      <c r="B47" s="40" t="s">
        <v>351</v>
      </c>
      <c r="C47" s="181" t="s">
        <v>360</v>
      </c>
      <c r="D47" s="565"/>
      <c r="E47" s="565">
        <v>0</v>
      </c>
      <c r="F47" s="565">
        <v>0</v>
      </c>
      <c r="G47" s="565">
        <v>0</v>
      </c>
      <c r="H47" s="565"/>
      <c r="I47" s="565">
        <v>0</v>
      </c>
      <c r="J47" s="565">
        <v>0</v>
      </c>
      <c r="K47" s="565"/>
    </row>
    <row r="48" spans="1:11" ht="39.6">
      <c r="B48" s="29" t="s">
        <v>362</v>
      </c>
      <c r="C48" s="181" t="s">
        <v>363</v>
      </c>
      <c r="D48" s="565"/>
      <c r="E48" s="565">
        <v>0</v>
      </c>
      <c r="F48" s="565">
        <v>0</v>
      </c>
      <c r="G48" s="565">
        <v>0</v>
      </c>
      <c r="H48" s="565"/>
      <c r="I48" s="565">
        <v>0</v>
      </c>
      <c r="J48" s="565">
        <v>0</v>
      </c>
      <c r="K48" s="565"/>
    </row>
    <row r="49" spans="1:11">
      <c r="B49" s="557" t="s">
        <v>355</v>
      </c>
      <c r="C49" s="558"/>
      <c r="D49" s="566"/>
      <c r="E49" s="566">
        <v>0</v>
      </c>
      <c r="F49" s="566">
        <v>0</v>
      </c>
      <c r="G49" s="566">
        <v>0</v>
      </c>
      <c r="H49" s="566"/>
      <c r="I49" s="566">
        <v>0</v>
      </c>
      <c r="J49" s="566">
        <v>0</v>
      </c>
      <c r="K49" s="566"/>
    </row>
    <row r="50" spans="1:11">
      <c r="B50" s="552" t="s">
        <v>376</v>
      </c>
      <c r="C50" s="553"/>
      <c r="D50" s="10">
        <v>148</v>
      </c>
      <c r="E50" s="10">
        <v>157</v>
      </c>
      <c r="F50" s="51">
        <v>81</v>
      </c>
      <c r="G50" s="51">
        <v>81</v>
      </c>
      <c r="H50" s="74">
        <v>81</v>
      </c>
      <c r="I50" s="51">
        <v>81</v>
      </c>
      <c r="J50" s="51">
        <v>61</v>
      </c>
      <c r="K50" s="74">
        <v>41</v>
      </c>
    </row>
    <row r="51" spans="1:11">
      <c r="B51" s="552" t="s">
        <v>377</v>
      </c>
      <c r="C51" s="553"/>
      <c r="D51" s="10">
        <v>1</v>
      </c>
      <c r="E51" s="10">
        <v>1</v>
      </c>
      <c r="F51" s="51">
        <v>1</v>
      </c>
      <c r="G51" s="51">
        <v>1</v>
      </c>
      <c r="H51" s="51">
        <v>1</v>
      </c>
      <c r="I51" s="51">
        <v>1</v>
      </c>
      <c r="J51" s="51">
        <v>1</v>
      </c>
      <c r="K51" s="51">
        <v>1</v>
      </c>
    </row>
    <row r="52" spans="1:11">
      <c r="B52" s="561" t="s">
        <v>357</v>
      </c>
      <c r="C52" s="562"/>
      <c r="D52" s="52">
        <f>'Հավելված 3 մաս 2'!D31</f>
        <v>181683.8</v>
      </c>
      <c r="E52" s="52">
        <f>'Հավելված 3 մաս 2'!E31</f>
        <v>188200</v>
      </c>
      <c r="F52" s="52">
        <f>'Հավելված 3 մաս 2'!F31</f>
        <v>24300</v>
      </c>
      <c r="G52" s="52">
        <f>'Հավելված 3 մաս 2'!G31</f>
        <v>48600</v>
      </c>
      <c r="H52" s="52">
        <f>'Հավելված 3 մաս 2'!H31</f>
        <v>72900</v>
      </c>
      <c r="I52" s="52">
        <f>'Հավելված 3 մաս 2'!I31</f>
        <v>97200</v>
      </c>
      <c r="J52" s="52">
        <f>'Հավելված 3 մաս 2'!J31</f>
        <v>73200</v>
      </c>
      <c r="K52" s="52">
        <f>'Հավելված 3 մաս 2'!K31</f>
        <v>73800</v>
      </c>
    </row>
    <row r="53" spans="1:11" s="45" customFormat="1" ht="13.8">
      <c r="A53" s="44"/>
    </row>
    <row r="54" spans="1:11">
      <c r="B54" s="29" t="s">
        <v>342</v>
      </c>
      <c r="C54" s="181" t="s">
        <v>372</v>
      </c>
      <c r="D54" s="636"/>
      <c r="E54" s="636"/>
      <c r="F54" s="636"/>
      <c r="G54" s="636"/>
      <c r="H54" s="636"/>
    </row>
    <row r="55" spans="1:11" ht="26.4">
      <c r="B55" s="29" t="s">
        <v>343</v>
      </c>
      <c r="C55" s="181">
        <v>104016</v>
      </c>
      <c r="D55" s="179"/>
      <c r="E55" s="50"/>
      <c r="F55" s="179"/>
      <c r="G55" s="179"/>
      <c r="H55" s="179"/>
      <c r="I55" s="179"/>
      <c r="J55" s="179"/>
      <c r="K55" s="179"/>
    </row>
    <row r="56" spans="1:11" ht="26.4">
      <c r="B56" s="29" t="s">
        <v>344</v>
      </c>
      <c r="C56" s="181" t="s">
        <v>56</v>
      </c>
      <c r="D56" s="179"/>
      <c r="E56" s="50"/>
      <c r="F56" s="179"/>
      <c r="G56" s="179"/>
      <c r="H56" s="179"/>
      <c r="I56" s="179"/>
      <c r="J56" s="179"/>
      <c r="K56" s="179"/>
    </row>
    <row r="57" spans="1:11">
      <c r="B57" s="29" t="s">
        <v>345</v>
      </c>
      <c r="C57" s="181">
        <v>1005</v>
      </c>
      <c r="D57" s="556" t="s">
        <v>1100</v>
      </c>
      <c r="E57" s="556"/>
      <c r="F57" s="556"/>
      <c r="G57" s="556"/>
      <c r="H57" s="556"/>
      <c r="I57" s="556"/>
      <c r="J57" s="556"/>
      <c r="K57" s="556"/>
    </row>
    <row r="58" spans="1:11" ht="13.2" customHeight="1">
      <c r="B58" s="29" t="s">
        <v>346</v>
      </c>
      <c r="C58" s="492">
        <v>12003</v>
      </c>
      <c r="D58" s="564" t="str">
        <f t="shared" ref="D58:K58" si="0">D44</f>
        <v>2021Ã. ÷³ëï³óÇ</v>
      </c>
      <c r="E58" s="564" t="str">
        <f t="shared" si="0"/>
        <v>2022Ã ëå³ëíáÕ</v>
      </c>
      <c r="F58" s="564" t="str">
        <f t="shared" si="0"/>
        <v>2023Ã »é³ÙëÛ³Ï</v>
      </c>
      <c r="G58" s="564" t="str">
        <f t="shared" si="0"/>
        <v>2023Ã ÏÇë³ÙÛ³Ï</v>
      </c>
      <c r="H58" s="564" t="str">
        <f t="shared" si="0"/>
        <v>2023Ã ÇÝÝ ³ÙÇë</v>
      </c>
      <c r="I58" s="564" t="str">
        <f t="shared" si="0"/>
        <v>2023Ã ï³ñÇ</v>
      </c>
      <c r="J58" s="564" t="str">
        <f t="shared" si="0"/>
        <v>2024Ã</v>
      </c>
      <c r="K58" s="564" t="str">
        <f t="shared" si="0"/>
        <v>2025Ã</v>
      </c>
    </row>
    <row r="59" spans="1:11" ht="52.8">
      <c r="B59" s="40" t="s">
        <v>347</v>
      </c>
      <c r="C59" s="146" t="s">
        <v>699</v>
      </c>
      <c r="D59" s="565"/>
      <c r="E59" s="565"/>
      <c r="F59" s="565"/>
      <c r="G59" s="565"/>
      <c r="H59" s="565"/>
      <c r="I59" s="565"/>
      <c r="J59" s="565"/>
      <c r="K59" s="565"/>
    </row>
    <row r="60" spans="1:11" ht="39.6">
      <c r="B60" s="40" t="s">
        <v>349</v>
      </c>
      <c r="C60" s="181" t="s">
        <v>700</v>
      </c>
      <c r="D60" s="565"/>
      <c r="E60" s="565"/>
      <c r="F60" s="565"/>
      <c r="G60" s="565"/>
      <c r="H60" s="565"/>
      <c r="I60" s="565"/>
      <c r="J60" s="565"/>
      <c r="K60" s="565"/>
    </row>
    <row r="61" spans="1:11">
      <c r="B61" s="40" t="s">
        <v>351</v>
      </c>
      <c r="C61" s="181" t="s">
        <v>165</v>
      </c>
      <c r="D61" s="565"/>
      <c r="E61" s="565"/>
      <c r="F61" s="565"/>
      <c r="G61" s="565"/>
      <c r="H61" s="565"/>
      <c r="I61" s="565"/>
      <c r="J61" s="565"/>
      <c r="K61" s="565"/>
    </row>
    <row r="62" spans="1:11" ht="39.6">
      <c r="B62" s="29" t="s">
        <v>362</v>
      </c>
      <c r="C62" s="181" t="s">
        <v>364</v>
      </c>
      <c r="D62" s="565"/>
      <c r="E62" s="565"/>
      <c r="F62" s="565"/>
      <c r="G62" s="565"/>
      <c r="H62" s="565"/>
      <c r="I62" s="565"/>
      <c r="J62" s="565"/>
      <c r="K62" s="565"/>
    </row>
    <row r="63" spans="1:11">
      <c r="B63" s="632" t="s">
        <v>355</v>
      </c>
      <c r="C63" s="633"/>
      <c r="D63" s="566"/>
      <c r="E63" s="566"/>
      <c r="F63" s="566"/>
      <c r="G63" s="566"/>
      <c r="H63" s="566"/>
      <c r="I63" s="566"/>
      <c r="J63" s="566"/>
      <c r="K63" s="566"/>
    </row>
    <row r="64" spans="1:11">
      <c r="B64" s="552" t="s">
        <v>356</v>
      </c>
      <c r="C64" s="553"/>
      <c r="D64" s="48">
        <v>124</v>
      </c>
      <c r="E64" s="459">
        <v>129</v>
      </c>
      <c r="F64" s="74">
        <v>157</v>
      </c>
      <c r="G64" s="74">
        <v>157</v>
      </c>
      <c r="H64" s="74">
        <v>157</v>
      </c>
      <c r="I64" s="74">
        <v>157</v>
      </c>
      <c r="J64" s="74">
        <v>157</v>
      </c>
      <c r="K64" s="74">
        <v>157</v>
      </c>
    </row>
    <row r="65" spans="1:11">
      <c r="B65" s="552" t="s">
        <v>377</v>
      </c>
      <c r="C65" s="553"/>
      <c r="D65" s="24">
        <v>1</v>
      </c>
      <c r="E65" s="24">
        <v>1</v>
      </c>
      <c r="F65" s="74">
        <v>1</v>
      </c>
      <c r="G65" s="74">
        <v>1</v>
      </c>
      <c r="H65" s="74">
        <v>1</v>
      </c>
      <c r="I65" s="74">
        <v>1</v>
      </c>
      <c r="J65" s="74">
        <v>1</v>
      </c>
      <c r="K65" s="74">
        <v>1</v>
      </c>
    </row>
    <row r="66" spans="1:11">
      <c r="B66" s="561" t="s">
        <v>357</v>
      </c>
      <c r="C66" s="562"/>
      <c r="D66" s="53">
        <f>'Հավելված 3 մաս 2'!D37</f>
        <v>205461.6</v>
      </c>
      <c r="E66" s="53">
        <f>'Հավելված 3 մաս 2'!E37</f>
        <v>207600</v>
      </c>
      <c r="F66" s="53">
        <f>'Հավելված 3 մաս 2'!F37</f>
        <v>63625</v>
      </c>
      <c r="G66" s="53">
        <f>'Հավելված 3 մաս 2'!G37</f>
        <v>127250</v>
      </c>
      <c r="H66" s="53">
        <f>'Հավելված 3 մաս 2'!H37</f>
        <v>190875</v>
      </c>
      <c r="I66" s="53">
        <f>'Հավելված 3 մաս 2'!I37</f>
        <v>254500</v>
      </c>
      <c r="J66" s="53">
        <f>'Հավելված 3 մաս 2'!J37</f>
        <v>254500</v>
      </c>
      <c r="K66" s="53">
        <f>'Հավելված 3 մաս 2'!K37</f>
        <v>254500</v>
      </c>
    </row>
    <row r="67" spans="1:11" s="45" customFormat="1" ht="13.8">
      <c r="A67" s="44"/>
    </row>
    <row r="68" spans="1:11">
      <c r="B68" s="180" t="s">
        <v>378</v>
      </c>
      <c r="C68" s="177" t="s">
        <v>379</v>
      </c>
      <c r="D68" s="178"/>
      <c r="E68" s="24"/>
      <c r="F68" s="42"/>
      <c r="G68" s="42"/>
      <c r="H68" s="42"/>
      <c r="I68" s="42"/>
      <c r="J68" s="42"/>
      <c r="K68" s="42"/>
    </row>
    <row r="69" spans="1:11">
      <c r="B69" s="146">
        <v>1011</v>
      </c>
      <c r="C69" s="56" t="s">
        <v>380</v>
      </c>
      <c r="D69" s="57"/>
      <c r="E69" s="24"/>
      <c r="F69" s="42"/>
      <c r="G69" s="42"/>
      <c r="H69" s="42"/>
      <c r="I69" s="42"/>
      <c r="J69" s="42"/>
      <c r="K69" s="42"/>
    </row>
    <row r="70" spans="1:11" s="45" customFormat="1" ht="13.8">
      <c r="A70" s="44"/>
    </row>
    <row r="71" spans="1:11">
      <c r="B71" s="634" t="s">
        <v>381</v>
      </c>
      <c r="C71" s="635"/>
      <c r="D71" s="635"/>
      <c r="E71" s="24"/>
      <c r="F71" s="42"/>
      <c r="G71" s="42"/>
      <c r="H71" s="42"/>
      <c r="I71" s="42"/>
      <c r="J71" s="42"/>
      <c r="K71" s="42"/>
    </row>
    <row r="72" spans="1:11" s="45" customFormat="1" ht="13.8">
      <c r="A72" s="44"/>
    </row>
    <row r="73" spans="1:11">
      <c r="B73" s="29" t="s">
        <v>342</v>
      </c>
      <c r="C73" s="181" t="s">
        <v>372</v>
      </c>
      <c r="D73" s="58"/>
      <c r="E73" s="59"/>
      <c r="F73" s="58"/>
      <c r="G73" s="58"/>
      <c r="H73" s="58"/>
      <c r="I73" s="58"/>
      <c r="J73" s="58"/>
      <c r="K73" s="58"/>
    </row>
    <row r="74" spans="1:11" ht="26.4">
      <c r="B74" s="29" t="s">
        <v>343</v>
      </c>
      <c r="C74" s="20">
        <v>104016</v>
      </c>
      <c r="D74" s="58"/>
      <c r="E74" s="58"/>
      <c r="F74" s="58"/>
      <c r="G74" s="58"/>
      <c r="I74" s="58"/>
      <c r="J74" s="58"/>
    </row>
    <row r="75" spans="1:11" ht="26.4">
      <c r="B75" s="29" t="s">
        <v>344</v>
      </c>
      <c r="C75" s="146" t="s">
        <v>1060</v>
      </c>
      <c r="D75" s="58"/>
      <c r="E75" s="59"/>
      <c r="F75" s="58"/>
      <c r="G75" s="58"/>
      <c r="H75" s="58"/>
      <c r="I75" s="58"/>
      <c r="J75" s="58"/>
      <c r="K75" s="58"/>
    </row>
    <row r="76" spans="1:11">
      <c r="B76" s="29" t="s">
        <v>345</v>
      </c>
      <c r="C76" s="181">
        <v>1011</v>
      </c>
      <c r="D76" s="556" t="s">
        <v>1100</v>
      </c>
      <c r="E76" s="556"/>
      <c r="F76" s="556"/>
      <c r="G76" s="556"/>
      <c r="H76" s="556"/>
      <c r="I76" s="556"/>
      <c r="J76" s="556"/>
      <c r="K76" s="556"/>
    </row>
    <row r="77" spans="1:11" ht="13.2" customHeight="1">
      <c r="B77" s="29" t="s">
        <v>346</v>
      </c>
      <c r="C77" s="463">
        <v>11001</v>
      </c>
      <c r="D77" s="564" t="s">
        <v>1128</v>
      </c>
      <c r="E77" s="564" t="s">
        <v>1094</v>
      </c>
      <c r="F77" s="564" t="s">
        <v>1095</v>
      </c>
      <c r="G77" s="564" t="s">
        <v>1096</v>
      </c>
      <c r="H77" s="564" t="s">
        <v>1097</v>
      </c>
      <c r="I77" s="564" t="s">
        <v>1098</v>
      </c>
      <c r="J77" s="564" t="s">
        <v>1008</v>
      </c>
      <c r="K77" s="564" t="s">
        <v>1129</v>
      </c>
    </row>
    <row r="78" spans="1:11" ht="26.4">
      <c r="B78" s="29" t="s">
        <v>347</v>
      </c>
      <c r="C78" s="181" t="s">
        <v>172</v>
      </c>
      <c r="D78" s="565"/>
      <c r="E78" s="565"/>
      <c r="F78" s="565"/>
      <c r="G78" s="565"/>
      <c r="H78" s="565"/>
      <c r="I78" s="565"/>
      <c r="J78" s="565"/>
      <c r="K78" s="565"/>
    </row>
    <row r="79" spans="1:11" ht="66">
      <c r="B79" s="29" t="s">
        <v>349</v>
      </c>
      <c r="C79" s="181" t="s">
        <v>173</v>
      </c>
      <c r="D79" s="565"/>
      <c r="E79" s="565"/>
      <c r="F79" s="565"/>
      <c r="G79" s="565"/>
      <c r="H79" s="565"/>
      <c r="I79" s="565"/>
      <c r="J79" s="565"/>
      <c r="K79" s="565"/>
    </row>
    <row r="80" spans="1:11">
      <c r="B80" s="29" t="s">
        <v>351</v>
      </c>
      <c r="C80" s="181" t="s">
        <v>162</v>
      </c>
      <c r="D80" s="565"/>
      <c r="E80" s="565"/>
      <c r="F80" s="565"/>
      <c r="G80" s="565"/>
      <c r="H80" s="565"/>
      <c r="I80" s="565"/>
      <c r="J80" s="565"/>
      <c r="K80" s="565"/>
    </row>
    <row r="81" spans="1:11" ht="26.4">
      <c r="B81" s="29" t="s">
        <v>365</v>
      </c>
      <c r="C81" s="146" t="s">
        <v>408</v>
      </c>
      <c r="D81" s="565"/>
      <c r="E81" s="565"/>
      <c r="F81" s="565"/>
      <c r="G81" s="565"/>
      <c r="H81" s="565"/>
      <c r="I81" s="565"/>
      <c r="J81" s="565"/>
      <c r="K81" s="565"/>
    </row>
    <row r="82" spans="1:11">
      <c r="B82" s="164" t="s">
        <v>355</v>
      </c>
      <c r="C82" s="161"/>
      <c r="D82" s="566"/>
      <c r="E82" s="566"/>
      <c r="F82" s="566"/>
      <c r="G82" s="566"/>
      <c r="H82" s="566"/>
      <c r="I82" s="566"/>
      <c r="J82" s="566"/>
      <c r="K82" s="566"/>
    </row>
    <row r="83" spans="1:11">
      <c r="B83" s="552" t="s">
        <v>1268</v>
      </c>
      <c r="C83" s="553"/>
      <c r="D83" s="88"/>
      <c r="E83" s="90"/>
      <c r="F83" s="255"/>
      <c r="G83" s="255"/>
      <c r="H83" s="255">
        <v>278961</v>
      </c>
      <c r="I83" s="255">
        <v>278961</v>
      </c>
      <c r="J83" s="255">
        <v>278961</v>
      </c>
      <c r="K83" s="255">
        <v>278961</v>
      </c>
    </row>
    <row r="84" spans="1:11">
      <c r="B84" s="552" t="s">
        <v>382</v>
      </c>
      <c r="C84" s="553"/>
      <c r="D84" s="88">
        <v>88118</v>
      </c>
      <c r="E84" s="90">
        <v>89629</v>
      </c>
      <c r="F84" s="255">
        <v>89629</v>
      </c>
      <c r="G84" s="255">
        <v>89629</v>
      </c>
      <c r="H84" s="255">
        <v>94943</v>
      </c>
      <c r="I84" s="255">
        <v>94943</v>
      </c>
      <c r="J84" s="255">
        <v>94943</v>
      </c>
      <c r="K84" s="255">
        <v>94943</v>
      </c>
    </row>
    <row r="85" spans="1:11" ht="26.4">
      <c r="B85" s="172" t="s">
        <v>357</v>
      </c>
      <c r="C85" s="173"/>
      <c r="D85" s="256">
        <f>'Հավելված 3 մաս 2'!D52</f>
        <v>301163.40000000002</v>
      </c>
      <c r="E85" s="256">
        <f>'Հավելված 3 մաս 2'!E52</f>
        <v>306626.59999999998</v>
      </c>
      <c r="F85" s="256">
        <f>'Հավելված 3 մաս 2'!F52</f>
        <v>75660.31</v>
      </c>
      <c r="G85" s="256">
        <f>'Հավելված 3 մաս 2'!G52</f>
        <v>151320.62</v>
      </c>
      <c r="H85" s="256">
        <f>'Հավելված 3 մաս 2'!H52</f>
        <v>259331.66500000001</v>
      </c>
      <c r="I85" s="256">
        <f>'Հավելված 3 մաս 2'!I52</f>
        <v>367342.71</v>
      </c>
      <c r="J85" s="256">
        <f>'Հավելված 3 մաս 2'!J52</f>
        <v>448554.51200000005</v>
      </c>
      <c r="K85" s="256">
        <f>'Հավելված 3 մաս 2'!K52</f>
        <v>448554.51200000005</v>
      </c>
    </row>
    <row r="86" spans="1:11" s="45" customFormat="1" ht="13.8">
      <c r="A86" s="44"/>
    </row>
    <row r="87" spans="1:11">
      <c r="B87" s="29" t="s">
        <v>342</v>
      </c>
      <c r="C87" s="181" t="s">
        <v>372</v>
      </c>
      <c r="D87" s="630"/>
      <c r="E87" s="630"/>
      <c r="F87" s="630"/>
    </row>
    <row r="88" spans="1:11" ht="26.4">
      <c r="B88" s="29" t="s">
        <v>343</v>
      </c>
      <c r="C88" s="20">
        <v>104016</v>
      </c>
      <c r="D88" s="631"/>
      <c r="E88" s="631"/>
      <c r="F88" s="631"/>
    </row>
    <row r="89" spans="1:11">
      <c r="B89" s="29" t="s">
        <v>344</v>
      </c>
      <c r="C89" s="181" t="s">
        <v>367</v>
      </c>
      <c r="D89" s="34"/>
    </row>
    <row r="90" spans="1:11">
      <c r="B90" s="29" t="s">
        <v>345</v>
      </c>
      <c r="C90" s="181">
        <v>1011</v>
      </c>
      <c r="D90" s="557" t="s">
        <v>1100</v>
      </c>
      <c r="E90" s="563"/>
      <c r="F90" s="563"/>
      <c r="G90" s="563"/>
      <c r="H90" s="563"/>
      <c r="I90" s="563"/>
      <c r="J90" s="563"/>
      <c r="K90" s="563"/>
    </row>
    <row r="91" spans="1:11" ht="13.2" customHeight="1">
      <c r="B91" s="29" t="s">
        <v>346</v>
      </c>
      <c r="C91" s="492">
        <v>11002</v>
      </c>
      <c r="D91" s="564" t="s">
        <v>1128</v>
      </c>
      <c r="E91" s="564" t="s">
        <v>1094</v>
      </c>
      <c r="F91" s="564" t="s">
        <v>1095</v>
      </c>
      <c r="G91" s="564" t="s">
        <v>1096</v>
      </c>
      <c r="H91" s="564" t="s">
        <v>1097</v>
      </c>
      <c r="I91" s="564" t="s">
        <v>1098</v>
      </c>
      <c r="J91" s="564" t="s">
        <v>1008</v>
      </c>
      <c r="K91" s="564" t="s">
        <v>1129</v>
      </c>
    </row>
    <row r="92" spans="1:11" ht="39.6">
      <c r="B92" s="29" t="s">
        <v>347</v>
      </c>
      <c r="C92" s="181" t="s">
        <v>1144</v>
      </c>
      <c r="D92" s="565"/>
      <c r="E92" s="565"/>
      <c r="F92" s="565"/>
      <c r="G92" s="565"/>
      <c r="H92" s="565"/>
      <c r="I92" s="565"/>
      <c r="J92" s="565"/>
      <c r="K92" s="565"/>
    </row>
    <row r="93" spans="1:11" ht="39.6">
      <c r="B93" s="29" t="s">
        <v>349</v>
      </c>
      <c r="C93" s="181" t="s">
        <v>174</v>
      </c>
      <c r="D93" s="565"/>
      <c r="E93" s="565"/>
      <c r="F93" s="565"/>
      <c r="G93" s="565"/>
      <c r="H93" s="565"/>
      <c r="I93" s="565"/>
      <c r="J93" s="565"/>
      <c r="K93" s="565"/>
    </row>
    <row r="94" spans="1:11">
      <c r="B94" s="29" t="s">
        <v>351</v>
      </c>
      <c r="C94" s="181" t="s">
        <v>162</v>
      </c>
      <c r="D94" s="565"/>
      <c r="E94" s="565"/>
      <c r="F94" s="565"/>
      <c r="G94" s="565"/>
      <c r="H94" s="565"/>
      <c r="I94" s="565"/>
      <c r="J94" s="565"/>
      <c r="K94" s="565"/>
    </row>
    <row r="95" spans="1:11" ht="26.4">
      <c r="B95" s="29" t="s">
        <v>353</v>
      </c>
      <c r="C95" s="146" t="s">
        <v>368</v>
      </c>
      <c r="D95" s="565"/>
      <c r="E95" s="565"/>
      <c r="F95" s="565"/>
      <c r="G95" s="565"/>
      <c r="H95" s="565"/>
      <c r="I95" s="565"/>
      <c r="J95" s="565"/>
      <c r="K95" s="565"/>
    </row>
    <row r="96" spans="1:11">
      <c r="B96" s="557" t="s">
        <v>355</v>
      </c>
      <c r="C96" s="558"/>
      <c r="D96" s="566"/>
      <c r="E96" s="566"/>
      <c r="F96" s="566"/>
      <c r="G96" s="566"/>
      <c r="H96" s="566"/>
      <c r="I96" s="566"/>
      <c r="J96" s="566"/>
      <c r="K96" s="566"/>
    </row>
    <row r="97" spans="1:11" ht="16.2" customHeight="1">
      <c r="B97" s="579"/>
      <c r="C97" s="580"/>
      <c r="D97" s="62"/>
      <c r="E97" s="74"/>
      <c r="F97" s="74"/>
      <c r="G97" s="74"/>
      <c r="H97" s="74"/>
      <c r="I97" s="74"/>
      <c r="J97" s="74"/>
      <c r="K97" s="74"/>
    </row>
    <row r="98" spans="1:11" ht="13.2" customHeight="1">
      <c r="B98" s="172"/>
      <c r="C98" s="173"/>
      <c r="D98" s="256">
        <f>'Հավելված 3 մաս 2'!D58</f>
        <v>197684.97</v>
      </c>
      <c r="E98" s="256">
        <f>'Հավելված 3 մաս 2'!E58</f>
        <v>0</v>
      </c>
      <c r="F98" s="256">
        <f>'Հավելված 3 մաս 2'!F58</f>
        <v>0</v>
      </c>
      <c r="G98" s="256">
        <f>'Հավելված 3 մաս 2'!G58</f>
        <v>0</v>
      </c>
      <c r="H98" s="256">
        <f>'Հավելված 3 մաս 2'!H58</f>
        <v>0</v>
      </c>
      <c r="I98" s="256">
        <f>'Հավելված 3 մաս 2'!I58</f>
        <v>0</v>
      </c>
      <c r="J98" s="256">
        <f>'Հավելված 3 մաս 2'!J58</f>
        <v>0</v>
      </c>
      <c r="K98" s="256">
        <f>'Հավելված 3 մաս 2'!K58</f>
        <v>0</v>
      </c>
    </row>
    <row r="99" spans="1:11" s="45" customFormat="1" ht="13.8">
      <c r="A99" s="44"/>
    </row>
    <row r="100" spans="1:11">
      <c r="B100" s="29" t="s">
        <v>342</v>
      </c>
      <c r="C100" s="181" t="s">
        <v>372</v>
      </c>
      <c r="D100" s="630"/>
      <c r="E100" s="630"/>
      <c r="F100" s="630"/>
    </row>
    <row r="101" spans="1:11" ht="26.4">
      <c r="B101" s="29" t="s">
        <v>343</v>
      </c>
      <c r="C101" s="20">
        <v>104016</v>
      </c>
      <c r="D101" s="631"/>
      <c r="E101" s="631"/>
      <c r="F101" s="631"/>
    </row>
    <row r="102" spans="1:11">
      <c r="B102" s="29" t="s">
        <v>344</v>
      </c>
      <c r="C102" s="181" t="s">
        <v>367</v>
      </c>
      <c r="D102" s="34"/>
    </row>
    <row r="103" spans="1:11">
      <c r="B103" s="29" t="s">
        <v>345</v>
      </c>
      <c r="C103" s="146">
        <v>1011</v>
      </c>
      <c r="D103" s="587" t="s">
        <v>1100</v>
      </c>
      <c r="E103" s="588"/>
      <c r="F103" s="588"/>
      <c r="G103" s="588"/>
      <c r="H103" s="588"/>
      <c r="I103" s="588"/>
      <c r="J103" s="588"/>
      <c r="K103" s="588"/>
    </row>
    <row r="104" spans="1:11" ht="13.2" customHeight="1">
      <c r="B104" s="29" t="s">
        <v>346</v>
      </c>
      <c r="C104" s="146">
        <v>11003</v>
      </c>
      <c r="D104" s="564" t="s">
        <v>1128</v>
      </c>
      <c r="E104" s="564" t="s">
        <v>1094</v>
      </c>
      <c r="F104" s="564" t="s">
        <v>1095</v>
      </c>
      <c r="G104" s="564" t="s">
        <v>1096</v>
      </c>
      <c r="H104" s="564" t="s">
        <v>1097</v>
      </c>
      <c r="I104" s="564" t="s">
        <v>1098</v>
      </c>
      <c r="J104" s="564" t="s">
        <v>1008</v>
      </c>
      <c r="K104" s="564" t="s">
        <v>1129</v>
      </c>
    </row>
    <row r="105" spans="1:11">
      <c r="B105" s="29" t="s">
        <v>347</v>
      </c>
      <c r="C105" s="460" t="s">
        <v>1145</v>
      </c>
      <c r="D105" s="565"/>
      <c r="E105" s="565"/>
      <c r="F105" s="565"/>
      <c r="G105" s="565"/>
      <c r="H105" s="565"/>
      <c r="I105" s="565"/>
      <c r="J105" s="565"/>
      <c r="K105" s="565"/>
    </row>
    <row r="106" spans="1:11" ht="79.2">
      <c r="B106" s="29" t="s">
        <v>349</v>
      </c>
      <c r="C106" s="181" t="s">
        <v>701</v>
      </c>
      <c r="D106" s="565"/>
      <c r="E106" s="565"/>
      <c r="F106" s="565"/>
      <c r="G106" s="565"/>
      <c r="H106" s="565"/>
      <c r="I106" s="565"/>
      <c r="J106" s="565"/>
      <c r="K106" s="565"/>
    </row>
    <row r="107" spans="1:11">
      <c r="B107" s="29" t="s">
        <v>351</v>
      </c>
      <c r="C107" s="181" t="s">
        <v>162</v>
      </c>
      <c r="D107" s="565"/>
      <c r="E107" s="565"/>
      <c r="F107" s="565"/>
      <c r="G107" s="565"/>
      <c r="H107" s="565"/>
      <c r="I107" s="565"/>
      <c r="J107" s="565"/>
      <c r="K107" s="565"/>
    </row>
    <row r="108" spans="1:11" ht="26.4">
      <c r="B108" s="29" t="s">
        <v>353</v>
      </c>
      <c r="C108" s="146" t="s">
        <v>368</v>
      </c>
      <c r="D108" s="565"/>
      <c r="E108" s="565"/>
      <c r="F108" s="565"/>
      <c r="G108" s="565"/>
      <c r="H108" s="565"/>
      <c r="I108" s="565"/>
      <c r="J108" s="565"/>
      <c r="K108" s="565"/>
    </row>
    <row r="109" spans="1:11">
      <c r="B109" s="557" t="s">
        <v>355</v>
      </c>
      <c r="C109" s="558"/>
      <c r="D109" s="566"/>
      <c r="E109" s="566"/>
      <c r="F109" s="566"/>
      <c r="G109" s="566"/>
      <c r="H109" s="566"/>
      <c r="I109" s="566"/>
      <c r="J109" s="566"/>
      <c r="K109" s="566"/>
    </row>
    <row r="110" spans="1:11" ht="15" customHeight="1">
      <c r="B110" s="586" t="s">
        <v>1148</v>
      </c>
      <c r="C110" s="555"/>
      <c r="D110" s="48">
        <v>30569</v>
      </c>
      <c r="E110" s="459" t="s">
        <v>1089</v>
      </c>
      <c r="F110" s="74">
        <v>60493</v>
      </c>
      <c r="G110" s="74">
        <v>120986</v>
      </c>
      <c r="H110" s="74">
        <v>181479</v>
      </c>
      <c r="I110" s="74">
        <v>241972</v>
      </c>
      <c r="J110" s="74">
        <v>253525</v>
      </c>
      <c r="K110" s="74">
        <v>253525</v>
      </c>
    </row>
    <row r="111" spans="1:11" ht="15" customHeight="1">
      <c r="B111" s="191" t="s">
        <v>1175</v>
      </c>
      <c r="C111" s="192"/>
      <c r="D111" s="48"/>
      <c r="E111" s="459"/>
      <c r="F111" s="74">
        <v>47243</v>
      </c>
      <c r="G111" s="74">
        <v>94486</v>
      </c>
      <c r="H111" s="74">
        <v>141729</v>
      </c>
      <c r="I111" s="74">
        <v>188972</v>
      </c>
      <c r="J111" s="74">
        <v>200525</v>
      </c>
      <c r="K111" s="74">
        <v>200525</v>
      </c>
    </row>
    <row r="112" spans="1:11" ht="32.4" customHeight="1">
      <c r="B112" s="191" t="s">
        <v>1176</v>
      </c>
      <c r="C112" s="192"/>
      <c r="D112" s="48"/>
      <c r="E112" s="459"/>
      <c r="F112" s="74">
        <v>2000</v>
      </c>
      <c r="G112" s="74">
        <v>4000</v>
      </c>
      <c r="H112" s="74">
        <v>6000</v>
      </c>
      <c r="I112" s="74">
        <v>8000</v>
      </c>
      <c r="J112" s="74">
        <v>8000</v>
      </c>
      <c r="K112" s="74">
        <v>8000</v>
      </c>
    </row>
    <row r="113" spans="2:11" ht="15" customHeight="1">
      <c r="B113" s="191" t="s">
        <v>1177</v>
      </c>
      <c r="C113" s="192"/>
      <c r="D113" s="48"/>
      <c r="E113" s="24"/>
      <c r="F113" s="74">
        <v>11250</v>
      </c>
      <c r="G113" s="74">
        <v>22500</v>
      </c>
      <c r="H113" s="74">
        <v>33750</v>
      </c>
      <c r="I113" s="74">
        <v>45000</v>
      </c>
      <c r="J113" s="74">
        <v>45000</v>
      </c>
      <c r="K113" s="74">
        <v>45000</v>
      </c>
    </row>
    <row r="114" spans="2:11" s="28" customFormat="1" ht="15" customHeight="1">
      <c r="B114" s="579" t="s">
        <v>1146</v>
      </c>
      <c r="C114" s="580"/>
      <c r="D114" s="48">
        <v>28547</v>
      </c>
      <c r="E114" s="459" t="s">
        <v>1090</v>
      </c>
      <c r="F114" s="74">
        <v>35000</v>
      </c>
      <c r="G114" s="74">
        <v>70000</v>
      </c>
      <c r="H114" s="74">
        <v>105000</v>
      </c>
      <c r="I114" s="74">
        <v>140000</v>
      </c>
      <c r="J114" s="74">
        <v>140000</v>
      </c>
      <c r="K114" s="74">
        <v>140000</v>
      </c>
    </row>
    <row r="115" spans="2:11" s="28" customFormat="1" ht="15" customHeight="1">
      <c r="B115" s="579" t="s">
        <v>1147</v>
      </c>
      <c r="C115" s="580"/>
      <c r="D115" s="48">
        <v>80</v>
      </c>
      <c r="E115" s="48">
        <v>80</v>
      </c>
      <c r="F115" s="62">
        <v>80</v>
      </c>
      <c r="G115" s="62">
        <v>80</v>
      </c>
      <c r="H115" s="62">
        <v>80</v>
      </c>
      <c r="I115" s="62">
        <v>80</v>
      </c>
      <c r="J115" s="62">
        <v>80</v>
      </c>
      <c r="K115" s="62">
        <v>80</v>
      </c>
    </row>
    <row r="116" spans="2:11">
      <c r="B116" s="561" t="s">
        <v>357</v>
      </c>
      <c r="C116" s="562"/>
      <c r="D116" s="256">
        <f>'Հավելված 3 մաս 2'!D64</f>
        <v>24104.5</v>
      </c>
      <c r="E116" s="256">
        <f>'Հավելված 3 մաս 2'!E64</f>
        <v>130763</v>
      </c>
      <c r="F116" s="256">
        <f>'Հավելված 3 մաս 2'!F64</f>
        <v>33051512.5</v>
      </c>
      <c r="G116" s="256">
        <f>'Հավելված 3 մաս 2'!G64</f>
        <v>66103025</v>
      </c>
      <c r="H116" s="256">
        <f>'Հավելված 3 մաս 2'!H64</f>
        <v>99154537.5</v>
      </c>
      <c r="I116" s="256">
        <f>'Հավելված 3 մաս 2'!I64</f>
        <v>132206</v>
      </c>
      <c r="J116" s="256">
        <f>'Հավելված 3 մաս 2'!J64</f>
        <v>137336.20000000001</v>
      </c>
      <c r="K116" s="256">
        <f>'Հավելված 3 մաս 2'!K64</f>
        <v>137336.20000000001</v>
      </c>
    </row>
    <row r="117" spans="2:11" s="610" customFormat="1"/>
    <row r="118" spans="2:11">
      <c r="B118" s="29" t="s">
        <v>342</v>
      </c>
      <c r="C118" s="181" t="s">
        <v>372</v>
      </c>
      <c r="D118" s="34"/>
    </row>
    <row r="119" spans="2:11" ht="26.4">
      <c r="B119" s="29" t="s">
        <v>343</v>
      </c>
      <c r="C119" s="20">
        <v>104016</v>
      </c>
      <c r="D119" s="34"/>
    </row>
    <row r="120" spans="2:11">
      <c r="B120" s="29" t="s">
        <v>344</v>
      </c>
      <c r="C120" s="181" t="s">
        <v>367</v>
      </c>
      <c r="D120" s="34"/>
    </row>
    <row r="121" spans="2:11">
      <c r="B121" s="181" t="s">
        <v>345</v>
      </c>
      <c r="C121" s="181">
        <v>1011</v>
      </c>
      <c r="D121" s="556" t="s">
        <v>1100</v>
      </c>
      <c r="E121" s="556"/>
      <c r="F121" s="556"/>
      <c r="G121" s="556"/>
      <c r="H121" s="556"/>
      <c r="I121" s="556"/>
      <c r="J121" s="556"/>
      <c r="K121" s="556"/>
    </row>
    <row r="122" spans="2:11" ht="13.2" customHeight="1">
      <c r="B122" s="181" t="s">
        <v>346</v>
      </c>
      <c r="C122" s="463">
        <v>11004</v>
      </c>
      <c r="D122" s="567" t="s">
        <v>1128</v>
      </c>
      <c r="E122" s="567" t="s">
        <v>1094</v>
      </c>
      <c r="F122" s="567" t="s">
        <v>1095</v>
      </c>
      <c r="G122" s="567" t="s">
        <v>1096</v>
      </c>
      <c r="H122" s="567" t="s">
        <v>1097</v>
      </c>
      <c r="I122" s="567" t="s">
        <v>1098</v>
      </c>
      <c r="J122" s="567" t="s">
        <v>1008</v>
      </c>
      <c r="K122" s="567" t="s">
        <v>1129</v>
      </c>
    </row>
    <row r="123" spans="2:11" ht="39.6">
      <c r="B123" s="181" t="s">
        <v>347</v>
      </c>
      <c r="C123" s="181" t="s">
        <v>175</v>
      </c>
      <c r="D123" s="565"/>
      <c r="E123" s="565"/>
      <c r="F123" s="565"/>
      <c r="G123" s="565"/>
      <c r="H123" s="565"/>
      <c r="I123" s="565"/>
      <c r="J123" s="565"/>
      <c r="K123" s="565"/>
    </row>
    <row r="124" spans="2:11" ht="39.6">
      <c r="B124" s="181" t="s">
        <v>349</v>
      </c>
      <c r="C124" s="181" t="s">
        <v>176</v>
      </c>
      <c r="D124" s="565"/>
      <c r="E124" s="565"/>
      <c r="F124" s="565"/>
      <c r="G124" s="565"/>
      <c r="H124" s="565"/>
      <c r="I124" s="565"/>
      <c r="J124" s="565"/>
      <c r="K124" s="565"/>
    </row>
    <row r="125" spans="2:11">
      <c r="B125" s="181" t="s">
        <v>351</v>
      </c>
      <c r="C125" s="181" t="s">
        <v>162</v>
      </c>
      <c r="D125" s="565"/>
      <c r="E125" s="565"/>
      <c r="F125" s="565"/>
      <c r="G125" s="565"/>
      <c r="H125" s="565"/>
      <c r="I125" s="565"/>
      <c r="J125" s="565"/>
      <c r="K125" s="565"/>
    </row>
    <row r="126" spans="2:11" ht="26.4">
      <c r="B126" s="181" t="s">
        <v>365</v>
      </c>
      <c r="C126" s="146" t="s">
        <v>366</v>
      </c>
      <c r="D126" s="565"/>
      <c r="E126" s="565"/>
      <c r="F126" s="565"/>
      <c r="G126" s="565"/>
      <c r="H126" s="565"/>
      <c r="I126" s="565"/>
      <c r="J126" s="565"/>
      <c r="K126" s="565"/>
    </row>
    <row r="127" spans="2:11">
      <c r="B127" s="557" t="s">
        <v>355</v>
      </c>
      <c r="C127" s="558"/>
      <c r="D127" s="566"/>
      <c r="E127" s="566"/>
      <c r="F127" s="566"/>
      <c r="G127" s="566"/>
      <c r="H127" s="566"/>
      <c r="I127" s="566"/>
      <c r="J127" s="566"/>
      <c r="K127" s="566"/>
    </row>
    <row r="128" spans="2:11" ht="15">
      <c r="B128" s="552" t="s">
        <v>383</v>
      </c>
      <c r="C128" s="553"/>
      <c r="D128" s="257">
        <v>346140</v>
      </c>
      <c r="E128" s="258">
        <v>344518</v>
      </c>
      <c r="F128" s="257">
        <v>0</v>
      </c>
      <c r="G128" s="257">
        <v>0</v>
      </c>
      <c r="H128" s="255">
        <v>0</v>
      </c>
      <c r="I128" s="257">
        <v>344518</v>
      </c>
      <c r="J128" s="257">
        <v>344518</v>
      </c>
      <c r="K128" s="255">
        <v>344518</v>
      </c>
    </row>
    <row r="129" spans="1:11">
      <c r="B129" s="561" t="s">
        <v>357</v>
      </c>
      <c r="C129" s="562"/>
      <c r="D129" s="256">
        <f>'Հավելված 3 մաս 2'!D70</f>
        <v>4733.75</v>
      </c>
      <c r="E129" s="256">
        <f>'Հավելված 3 մաս 2'!E70</f>
        <v>4504.2</v>
      </c>
      <c r="F129" s="256">
        <f>'Հավելված 3 մաս 2'!F70</f>
        <v>0</v>
      </c>
      <c r="G129" s="256">
        <f>'Հավելված 3 մաս 2'!G70</f>
        <v>0</v>
      </c>
      <c r="H129" s="256">
        <f>'Հավելված 3 մաս 2'!H70</f>
        <v>0</v>
      </c>
      <c r="I129" s="256">
        <f>'Հավելված 3 մաս 2'!I70</f>
        <v>4504.2</v>
      </c>
      <c r="J129" s="256">
        <f>'Հավելված 3 մաս 2'!J70</f>
        <v>4504.2</v>
      </c>
      <c r="K129" s="256">
        <f>'Հավելված 3 մաս 2'!K70</f>
        <v>4504.2</v>
      </c>
    </row>
    <row r="130" spans="1:11" s="45" customFormat="1" ht="13.8">
      <c r="A130" s="44"/>
    </row>
    <row r="131" spans="1:11">
      <c r="B131" s="29" t="s">
        <v>342</v>
      </c>
      <c r="C131" s="181" t="s">
        <v>372</v>
      </c>
      <c r="D131" s="34"/>
    </row>
    <row r="132" spans="1:11" ht="26.4">
      <c r="B132" s="29" t="s">
        <v>343</v>
      </c>
      <c r="C132" s="20">
        <v>104016</v>
      </c>
      <c r="D132" s="34"/>
    </row>
    <row r="133" spans="1:11">
      <c r="B133" s="29" t="s">
        <v>344</v>
      </c>
      <c r="C133" s="181" t="s">
        <v>367</v>
      </c>
      <c r="D133" s="34"/>
    </row>
    <row r="134" spans="1:11">
      <c r="B134" s="181" t="s">
        <v>345</v>
      </c>
      <c r="C134" s="181">
        <v>1011</v>
      </c>
      <c r="D134" s="556" t="s">
        <v>1100</v>
      </c>
      <c r="E134" s="556"/>
      <c r="F134" s="556"/>
      <c r="G134" s="556"/>
      <c r="H134" s="556"/>
      <c r="I134" s="556"/>
      <c r="J134" s="556"/>
      <c r="K134" s="556"/>
    </row>
    <row r="135" spans="1:11" ht="13.2" customHeight="1">
      <c r="B135" s="181" t="s">
        <v>346</v>
      </c>
      <c r="C135" s="146">
        <v>11005</v>
      </c>
      <c r="D135" s="564" t="s">
        <v>1128</v>
      </c>
      <c r="E135" s="564" t="s">
        <v>1094</v>
      </c>
      <c r="F135" s="564" t="s">
        <v>1095</v>
      </c>
      <c r="G135" s="564" t="s">
        <v>1096</v>
      </c>
      <c r="H135" s="564" t="s">
        <v>1097</v>
      </c>
      <c r="I135" s="564" t="s">
        <v>1098</v>
      </c>
      <c r="J135" s="564" t="s">
        <v>1008</v>
      </c>
      <c r="K135" s="564" t="s">
        <v>1129</v>
      </c>
    </row>
    <row r="136" spans="1:11">
      <c r="B136" s="181" t="s">
        <v>347</v>
      </c>
      <c r="C136" s="146" t="s">
        <v>673</v>
      </c>
      <c r="D136" s="565"/>
      <c r="E136" s="565"/>
      <c r="F136" s="565"/>
      <c r="G136" s="565"/>
      <c r="H136" s="565"/>
      <c r="I136" s="565"/>
      <c r="J136" s="565"/>
      <c r="K136" s="565"/>
    </row>
    <row r="137" spans="1:11">
      <c r="B137" s="181" t="s">
        <v>349</v>
      </c>
      <c r="C137" s="181" t="s">
        <v>674</v>
      </c>
      <c r="D137" s="565"/>
      <c r="E137" s="565"/>
      <c r="F137" s="565"/>
      <c r="G137" s="565"/>
      <c r="H137" s="565"/>
      <c r="I137" s="565"/>
      <c r="J137" s="565"/>
      <c r="K137" s="565"/>
    </row>
    <row r="138" spans="1:11">
      <c r="B138" s="181" t="s">
        <v>351</v>
      </c>
      <c r="C138" s="181" t="s">
        <v>162</v>
      </c>
      <c r="D138" s="565"/>
      <c r="E138" s="565"/>
      <c r="F138" s="565"/>
      <c r="G138" s="565"/>
      <c r="H138" s="565"/>
      <c r="I138" s="565"/>
      <c r="J138" s="565"/>
      <c r="K138" s="565"/>
    </row>
    <row r="139" spans="1:11">
      <c r="B139" s="181" t="s">
        <v>365</v>
      </c>
      <c r="C139" s="146" t="s">
        <v>390</v>
      </c>
      <c r="D139" s="565"/>
      <c r="E139" s="565"/>
      <c r="F139" s="565"/>
      <c r="G139" s="565"/>
      <c r="H139" s="565"/>
      <c r="I139" s="565"/>
      <c r="J139" s="565"/>
      <c r="K139" s="565"/>
    </row>
    <row r="140" spans="1:11">
      <c r="B140" s="557" t="s">
        <v>355</v>
      </c>
      <c r="C140" s="558"/>
      <c r="D140" s="566"/>
      <c r="E140" s="566"/>
      <c r="F140" s="566"/>
      <c r="G140" s="566"/>
      <c r="H140" s="566"/>
      <c r="I140" s="566"/>
      <c r="J140" s="566"/>
      <c r="K140" s="566"/>
    </row>
    <row r="141" spans="1:11">
      <c r="B141" s="186" t="s">
        <v>1178</v>
      </c>
      <c r="C141" s="187"/>
      <c r="D141" s="73">
        <v>53</v>
      </c>
      <c r="E141" s="255">
        <v>536</v>
      </c>
      <c r="F141" s="255">
        <v>134</v>
      </c>
      <c r="G141" s="255">
        <v>268</v>
      </c>
      <c r="H141" s="255">
        <v>402</v>
      </c>
      <c r="I141" s="255">
        <v>536</v>
      </c>
      <c r="J141" s="255">
        <v>536</v>
      </c>
      <c r="K141" s="255">
        <v>536</v>
      </c>
    </row>
    <row r="142" spans="1:11">
      <c r="B142" s="561" t="s">
        <v>357</v>
      </c>
      <c r="C142" s="562"/>
      <c r="D142" s="259">
        <f>'Հավելված 3 մաս 2'!D76</f>
        <v>1152.5</v>
      </c>
      <c r="E142" s="259">
        <f>'Հավելված 3 մաս 2'!E76</f>
        <v>5206.6000000000004</v>
      </c>
      <c r="F142" s="259">
        <f>'Հավելված 3 մաս 2'!F76</f>
        <v>5801.65</v>
      </c>
      <c r="G142" s="259">
        <f>'Հավելված 3 մաս 2'!G76</f>
        <v>11603.3</v>
      </c>
      <c r="H142" s="259">
        <f>'Հավելված 3 մաս 2'!H76</f>
        <v>17404.949999999997</v>
      </c>
      <c r="I142" s="259">
        <f>'Հավելված 3 մաս 2'!I76</f>
        <v>23206.6</v>
      </c>
      <c r="J142" s="259">
        <f>'Հավելված 3 մաս 2'!J76</f>
        <v>23206.6</v>
      </c>
      <c r="K142" s="259">
        <f>'Հավելված 3 մաս 2'!K76</f>
        <v>23206.6</v>
      </c>
    </row>
    <row r="143" spans="1:11" s="14" customFormat="1">
      <c r="B143" s="214"/>
      <c r="C143" s="215"/>
      <c r="D143" s="221"/>
      <c r="E143" s="221"/>
      <c r="F143" s="221"/>
      <c r="G143" s="221"/>
      <c r="H143" s="221"/>
      <c r="I143" s="221"/>
      <c r="J143" s="221"/>
      <c r="K143" s="221"/>
    </row>
    <row r="144" spans="1:11">
      <c r="B144" s="29" t="s">
        <v>342</v>
      </c>
      <c r="C144" s="216" t="s">
        <v>372</v>
      </c>
      <c r="D144" s="34"/>
    </row>
    <row r="145" spans="2:11" ht="26.4">
      <c r="B145" s="29" t="s">
        <v>343</v>
      </c>
      <c r="C145" s="20">
        <v>104016</v>
      </c>
      <c r="D145" s="34"/>
    </row>
    <row r="146" spans="2:11">
      <c r="B146" s="29" t="s">
        <v>344</v>
      </c>
      <c r="C146" s="76" t="s">
        <v>146</v>
      </c>
      <c r="D146" s="34"/>
    </row>
    <row r="147" spans="2:11">
      <c r="B147" s="29" t="s">
        <v>345</v>
      </c>
      <c r="C147" s="216">
        <v>1011</v>
      </c>
      <c r="D147" s="556" t="s">
        <v>1100</v>
      </c>
      <c r="E147" s="556"/>
      <c r="F147" s="556"/>
      <c r="G147" s="556"/>
      <c r="H147" s="556"/>
      <c r="I147" s="556"/>
      <c r="J147" s="556"/>
      <c r="K147" s="556"/>
    </row>
    <row r="148" spans="2:11" ht="13.2" customHeight="1">
      <c r="B148" s="29" t="s">
        <v>346</v>
      </c>
      <c r="C148" s="146">
        <v>11006</v>
      </c>
      <c r="D148" s="564">
        <f t="shared" ref="D148:K148" si="1">D130</f>
        <v>0</v>
      </c>
      <c r="E148" s="592">
        <f t="shared" si="1"/>
        <v>0</v>
      </c>
      <c r="F148" s="564">
        <f t="shared" si="1"/>
        <v>0</v>
      </c>
      <c r="G148" s="564">
        <f t="shared" si="1"/>
        <v>0</v>
      </c>
      <c r="H148" s="564">
        <f t="shared" si="1"/>
        <v>0</v>
      </c>
      <c r="I148" s="564">
        <f t="shared" si="1"/>
        <v>0</v>
      </c>
      <c r="J148" s="564">
        <f t="shared" si="1"/>
        <v>0</v>
      </c>
      <c r="K148" s="567">
        <f t="shared" si="1"/>
        <v>0</v>
      </c>
    </row>
    <row r="149" spans="2:11" ht="39.6">
      <c r="B149" s="29" t="s">
        <v>347</v>
      </c>
      <c r="C149" s="216" t="s">
        <v>1186</v>
      </c>
      <c r="D149" s="565"/>
      <c r="E149" s="593"/>
      <c r="F149" s="565"/>
      <c r="G149" s="565"/>
      <c r="H149" s="565"/>
      <c r="I149" s="565"/>
      <c r="J149" s="565"/>
      <c r="K149" s="565"/>
    </row>
    <row r="150" spans="2:11" ht="52.8">
      <c r="B150" s="29" t="s">
        <v>349</v>
      </c>
      <c r="C150" s="216" t="s">
        <v>402</v>
      </c>
      <c r="D150" s="565"/>
      <c r="E150" s="593"/>
      <c r="F150" s="565"/>
      <c r="G150" s="565"/>
      <c r="H150" s="565"/>
      <c r="I150" s="565"/>
      <c r="J150" s="565"/>
      <c r="K150" s="565"/>
    </row>
    <row r="151" spans="2:11">
      <c r="B151" s="29" t="s">
        <v>351</v>
      </c>
      <c r="C151" s="216" t="s">
        <v>352</v>
      </c>
      <c r="D151" s="565"/>
      <c r="E151" s="593"/>
      <c r="F151" s="565"/>
      <c r="G151" s="565"/>
      <c r="H151" s="565"/>
      <c r="I151" s="565"/>
      <c r="J151" s="565"/>
      <c r="K151" s="565"/>
    </row>
    <row r="152" spans="2:11">
      <c r="B152" s="23" t="s">
        <v>365</v>
      </c>
      <c r="C152" s="216" t="s">
        <v>390</v>
      </c>
      <c r="D152" s="565"/>
      <c r="E152" s="593"/>
      <c r="F152" s="565"/>
      <c r="G152" s="565"/>
      <c r="H152" s="565"/>
      <c r="I152" s="565"/>
      <c r="J152" s="565"/>
      <c r="K152" s="565"/>
    </row>
    <row r="153" spans="2:11">
      <c r="B153" s="212" t="s">
        <v>355</v>
      </c>
      <c r="C153" s="213"/>
      <c r="D153" s="566"/>
      <c r="E153" s="594"/>
      <c r="F153" s="566"/>
      <c r="G153" s="566"/>
      <c r="H153" s="566"/>
      <c r="I153" s="566"/>
      <c r="J153" s="566"/>
      <c r="K153" s="566"/>
    </row>
    <row r="154" spans="2:11">
      <c r="B154" s="552" t="s">
        <v>403</v>
      </c>
      <c r="C154" s="553"/>
      <c r="D154" s="62"/>
      <c r="E154" s="74"/>
      <c r="F154" s="74">
        <v>16</v>
      </c>
      <c r="G154" s="74">
        <v>16</v>
      </c>
      <c r="H154" s="74">
        <v>16</v>
      </c>
      <c r="I154" s="74">
        <v>16</v>
      </c>
      <c r="J154" s="74">
        <v>16</v>
      </c>
      <c r="K154" s="74">
        <v>16</v>
      </c>
    </row>
    <row r="155" spans="2:11">
      <c r="B155" s="552" t="s">
        <v>404</v>
      </c>
      <c r="C155" s="553"/>
      <c r="D155" s="62"/>
      <c r="E155" s="74"/>
      <c r="F155" s="74">
        <v>6</v>
      </c>
      <c r="G155" s="74">
        <v>6</v>
      </c>
      <c r="H155" s="74">
        <v>6</v>
      </c>
      <c r="I155" s="74">
        <v>6</v>
      </c>
      <c r="J155" s="74">
        <v>6</v>
      </c>
      <c r="K155" s="74">
        <v>6</v>
      </c>
    </row>
    <row r="156" spans="2:11">
      <c r="B156" s="552" t="s">
        <v>405</v>
      </c>
      <c r="C156" s="553"/>
      <c r="D156" s="62"/>
      <c r="E156" s="74"/>
      <c r="F156" s="74">
        <v>134</v>
      </c>
      <c r="G156" s="74">
        <v>134</v>
      </c>
      <c r="H156" s="74">
        <v>134</v>
      </c>
      <c r="I156" s="74">
        <v>134</v>
      </c>
      <c r="J156" s="74">
        <v>134</v>
      </c>
      <c r="K156" s="74">
        <v>134</v>
      </c>
    </row>
    <row r="157" spans="2:11">
      <c r="B157" s="552" t="s">
        <v>406</v>
      </c>
      <c r="C157" s="553"/>
      <c r="D157" s="62"/>
      <c r="E157" s="74"/>
      <c r="F157" s="74">
        <v>9</v>
      </c>
      <c r="G157" s="74">
        <v>9</v>
      </c>
      <c r="H157" s="74">
        <v>9</v>
      </c>
      <c r="I157" s="74">
        <v>9</v>
      </c>
      <c r="J157" s="74">
        <v>9</v>
      </c>
      <c r="K157" s="74">
        <v>9</v>
      </c>
    </row>
    <row r="158" spans="2:11">
      <c r="B158" s="552" t="s">
        <v>407</v>
      </c>
      <c r="C158" s="553"/>
      <c r="D158" s="62"/>
      <c r="E158" s="74"/>
      <c r="F158" s="74">
        <v>1</v>
      </c>
      <c r="G158" s="74">
        <v>1</v>
      </c>
      <c r="H158" s="74">
        <v>1</v>
      </c>
      <c r="I158" s="74">
        <v>1</v>
      </c>
      <c r="J158" s="74">
        <v>1</v>
      </c>
      <c r="K158" s="74">
        <v>1</v>
      </c>
    </row>
    <row r="159" spans="2:11" ht="12.75" customHeight="1">
      <c r="B159" s="571" t="s">
        <v>1036</v>
      </c>
      <c r="C159" s="572"/>
      <c r="D159" s="62"/>
      <c r="E159" s="74"/>
      <c r="F159" s="74">
        <v>144</v>
      </c>
      <c r="G159" s="74">
        <v>144</v>
      </c>
      <c r="H159" s="74">
        <v>144</v>
      </c>
      <c r="I159" s="74">
        <v>144</v>
      </c>
      <c r="J159" s="74">
        <v>144</v>
      </c>
      <c r="K159" s="74">
        <v>144</v>
      </c>
    </row>
    <row r="160" spans="2:11">
      <c r="B160" s="561" t="s">
        <v>357</v>
      </c>
      <c r="C160" s="562"/>
      <c r="D160" s="75">
        <f>'Հավելված 3 մաս 2'!D82</f>
        <v>0</v>
      </c>
      <c r="E160" s="75">
        <f>'Հավելված 3 մաս 2'!E82</f>
        <v>0</v>
      </c>
      <c r="F160" s="106">
        <f>'Հավելված 3 մաս 2'!F82</f>
        <v>4676.0749999999998</v>
      </c>
      <c r="G160" s="106">
        <f>'Հավելված 3 մաս 2'!G82</f>
        <v>9352.15</v>
      </c>
      <c r="H160" s="106">
        <f>'Հավելված 3 մաս 2'!H82</f>
        <v>14028.224999999999</v>
      </c>
      <c r="I160" s="106">
        <f>'Հավելված 3 մաս 2'!I82</f>
        <v>18704.3</v>
      </c>
      <c r="J160" s="106">
        <f>'Հավելված 3 մաս 2'!J82</f>
        <v>18704.3</v>
      </c>
      <c r="K160" s="106">
        <f>'Հավելված 3 մաս 2'!K82</f>
        <v>18704.3</v>
      </c>
    </row>
    <row r="161" spans="2:11">
      <c r="B161" s="29" t="s">
        <v>342</v>
      </c>
      <c r="C161" s="181" t="s">
        <v>372</v>
      </c>
      <c r="D161" s="34"/>
    </row>
    <row r="162" spans="2:11" ht="26.4">
      <c r="B162" s="29" t="s">
        <v>343</v>
      </c>
      <c r="C162" s="20">
        <v>104016</v>
      </c>
      <c r="D162" s="34"/>
    </row>
    <row r="163" spans="2:11" ht="26.4">
      <c r="B163" s="29" t="s">
        <v>344</v>
      </c>
      <c r="C163" s="25" t="s">
        <v>369</v>
      </c>
      <c r="D163" s="34"/>
    </row>
    <row r="164" spans="2:11">
      <c r="B164" s="29" t="s">
        <v>345</v>
      </c>
      <c r="C164" s="181">
        <v>1011</v>
      </c>
      <c r="D164" s="556" t="s">
        <v>1100</v>
      </c>
      <c r="E164" s="556"/>
      <c r="F164" s="556"/>
      <c r="G164" s="556"/>
      <c r="H164" s="556"/>
      <c r="I164" s="556"/>
      <c r="J164" s="556"/>
      <c r="K164" s="556"/>
    </row>
    <row r="165" spans="2:11" ht="13.2" customHeight="1">
      <c r="B165" s="29" t="s">
        <v>346</v>
      </c>
      <c r="C165" s="492">
        <v>12001</v>
      </c>
      <c r="D165" s="556" t="s">
        <v>1128</v>
      </c>
      <c r="E165" s="556" t="s">
        <v>1094</v>
      </c>
      <c r="F165" s="556" t="s">
        <v>1095</v>
      </c>
      <c r="G165" s="556" t="s">
        <v>1096</v>
      </c>
      <c r="H165" s="556" t="s">
        <v>1097</v>
      </c>
      <c r="I165" s="556" t="s">
        <v>1098</v>
      </c>
      <c r="J165" s="556" t="s">
        <v>1008</v>
      </c>
      <c r="K165" s="556" t="s">
        <v>1129</v>
      </c>
    </row>
    <row r="166" spans="2:11" ht="26.4">
      <c r="B166" s="29" t="s">
        <v>347</v>
      </c>
      <c r="C166" s="181" t="s">
        <v>177</v>
      </c>
      <c r="D166" s="556"/>
      <c r="E166" s="556"/>
      <c r="F166" s="556"/>
      <c r="G166" s="556"/>
      <c r="H166" s="556"/>
      <c r="I166" s="556"/>
      <c r="J166" s="556"/>
      <c r="K166" s="556"/>
    </row>
    <row r="167" spans="2:11" ht="52.8">
      <c r="B167" s="29" t="s">
        <v>349</v>
      </c>
      <c r="C167" s="181" t="s">
        <v>178</v>
      </c>
      <c r="D167" s="556"/>
      <c r="E167" s="556"/>
      <c r="F167" s="556"/>
      <c r="G167" s="556"/>
      <c r="H167" s="556"/>
      <c r="I167" s="556"/>
      <c r="J167" s="556"/>
      <c r="K167" s="556"/>
    </row>
    <row r="168" spans="2:11">
      <c r="B168" s="29" t="s">
        <v>351</v>
      </c>
      <c r="C168" s="181" t="s">
        <v>165</v>
      </c>
      <c r="D168" s="556"/>
      <c r="E168" s="556"/>
      <c r="F168" s="556"/>
      <c r="G168" s="556"/>
      <c r="H168" s="556"/>
      <c r="I168" s="556"/>
      <c r="J168" s="556"/>
      <c r="K168" s="556"/>
    </row>
    <row r="169" spans="2:11" ht="39.6">
      <c r="B169" s="29" t="s">
        <v>370</v>
      </c>
      <c r="C169" s="181" t="s">
        <v>371</v>
      </c>
      <c r="D169" s="556"/>
      <c r="E169" s="556"/>
      <c r="F169" s="556"/>
      <c r="G169" s="556"/>
      <c r="H169" s="556"/>
      <c r="I169" s="556"/>
      <c r="J169" s="556"/>
      <c r="K169" s="556"/>
    </row>
    <row r="170" spans="2:11">
      <c r="B170" s="557" t="s">
        <v>355</v>
      </c>
      <c r="C170" s="558"/>
      <c r="D170" s="556"/>
      <c r="E170" s="556"/>
      <c r="F170" s="556"/>
      <c r="G170" s="556"/>
      <c r="H170" s="556"/>
      <c r="I170" s="556"/>
      <c r="J170" s="556"/>
      <c r="K170" s="556"/>
    </row>
    <row r="171" spans="2:11">
      <c r="B171" s="552" t="s">
        <v>1268</v>
      </c>
      <c r="C171" s="553"/>
      <c r="D171" s="73">
        <v>88118</v>
      </c>
      <c r="E171" s="255">
        <v>89629</v>
      </c>
      <c r="F171" s="255"/>
      <c r="G171" s="255"/>
      <c r="H171" s="74">
        <v>278961</v>
      </c>
      <c r="I171" s="255">
        <v>278961</v>
      </c>
      <c r="J171" s="255">
        <v>278961</v>
      </c>
      <c r="K171" s="255">
        <v>278961</v>
      </c>
    </row>
    <row r="172" spans="2:11">
      <c r="B172" s="552" t="s">
        <v>384</v>
      </c>
      <c r="C172" s="553"/>
      <c r="D172" s="73">
        <v>88118</v>
      </c>
      <c r="E172" s="255">
        <v>89629</v>
      </c>
      <c r="F172" s="255">
        <v>89629</v>
      </c>
      <c r="G172" s="255">
        <v>89629</v>
      </c>
      <c r="H172" s="74">
        <v>94943</v>
      </c>
      <c r="I172" s="255">
        <v>94943</v>
      </c>
      <c r="J172" s="255">
        <v>94943</v>
      </c>
      <c r="K172" s="255">
        <v>94943</v>
      </c>
    </row>
    <row r="173" spans="2:11">
      <c r="B173" s="561" t="s">
        <v>357</v>
      </c>
      <c r="C173" s="562"/>
      <c r="D173" s="256">
        <f>'Հավելված 3 մաս 2'!D88</f>
        <v>30081455.600000001</v>
      </c>
      <c r="E173" s="256">
        <f>'Հավելված 3 մաս 2'!E88</f>
        <v>30474206.5</v>
      </c>
      <c r="F173" s="256">
        <f>'Հավելված 3 մաս 2'!F88</f>
        <v>7566031</v>
      </c>
      <c r="G173" s="256">
        <f>'Հավելված 3 մաս 2'!G88</f>
        <v>15132062</v>
      </c>
      <c r="H173" s="256">
        <f>'Հավելված 3 մաս 2'!H88</f>
        <v>25933166.5</v>
      </c>
      <c r="I173" s="256">
        <f>'Հավելված 3 մաս 2'!I88</f>
        <v>36734271</v>
      </c>
      <c r="J173" s="256">
        <f>'Հավելված 3 մաս 2'!J88</f>
        <v>44855451.200000003</v>
      </c>
      <c r="K173" s="256">
        <f>'Հավելված 3 մաս 2'!K88</f>
        <v>44855451.200000003</v>
      </c>
    </row>
    <row r="174" spans="2:11" s="595" customFormat="1"/>
    <row r="175" spans="2:11">
      <c r="B175" s="180" t="s">
        <v>378</v>
      </c>
      <c r="C175" s="177" t="s">
        <v>379</v>
      </c>
      <c r="D175" s="178"/>
      <c r="E175" s="24"/>
      <c r="F175" s="42"/>
      <c r="G175" s="42"/>
      <c r="H175" s="42"/>
      <c r="I175" s="42"/>
      <c r="J175" s="42"/>
      <c r="K175" s="42"/>
    </row>
    <row r="176" spans="2:11">
      <c r="B176" s="146">
        <v>1015</v>
      </c>
      <c r="C176" s="483" t="s">
        <v>385</v>
      </c>
      <c r="D176" s="57"/>
      <c r="E176" s="24"/>
      <c r="F176" s="42"/>
      <c r="G176" s="42"/>
      <c r="H176" s="42"/>
      <c r="I176" s="42"/>
      <c r="J176" s="42"/>
      <c r="K176" s="42"/>
    </row>
    <row r="177" spans="2:11">
      <c r="B177" s="181"/>
      <c r="C177" s="181"/>
      <c r="D177" s="181"/>
      <c r="E177" s="24"/>
      <c r="F177" s="42"/>
      <c r="G177" s="42"/>
      <c r="H177" s="42"/>
      <c r="I177" s="42"/>
      <c r="J177" s="42"/>
      <c r="K177" s="42"/>
    </row>
    <row r="178" spans="2:11">
      <c r="B178" s="177" t="s">
        <v>381</v>
      </c>
      <c r="C178" s="178"/>
      <c r="D178" s="178"/>
      <c r="E178" s="24"/>
      <c r="F178" s="42"/>
      <c r="G178" s="42"/>
      <c r="H178" s="42"/>
      <c r="I178" s="42"/>
      <c r="J178" s="42"/>
      <c r="K178" s="42"/>
    </row>
    <row r="179" spans="2:11">
      <c r="B179" s="181"/>
      <c r="C179" s="181"/>
      <c r="D179" s="181"/>
      <c r="E179" s="24"/>
      <c r="F179" s="42"/>
      <c r="G179" s="42"/>
      <c r="H179" s="42"/>
      <c r="I179" s="42"/>
      <c r="J179" s="42"/>
      <c r="K179" s="42"/>
    </row>
    <row r="180" spans="2:11">
      <c r="B180" s="29" t="s">
        <v>342</v>
      </c>
      <c r="C180" s="181" t="s">
        <v>372</v>
      </c>
      <c r="D180" s="34"/>
    </row>
    <row r="181" spans="2:11" ht="26.4">
      <c r="B181" s="29" t="s">
        <v>343</v>
      </c>
      <c r="C181" s="20">
        <v>104016</v>
      </c>
      <c r="D181" s="38"/>
      <c r="E181" s="38"/>
      <c r="F181" s="38"/>
      <c r="G181" s="38"/>
      <c r="I181" s="38"/>
      <c r="J181" s="38"/>
    </row>
    <row r="182" spans="2:11">
      <c r="B182" s="29" t="s">
        <v>344</v>
      </c>
      <c r="C182" s="25" t="s">
        <v>146</v>
      </c>
      <c r="D182" s="34"/>
      <c r="E182" s="17"/>
      <c r="F182" s="34"/>
      <c r="G182" s="34"/>
      <c r="I182" s="34"/>
      <c r="J182" s="34"/>
    </row>
    <row r="183" spans="2:11">
      <c r="B183" s="29" t="s">
        <v>345</v>
      </c>
      <c r="C183" s="146">
        <v>1015</v>
      </c>
      <c r="D183" s="556" t="s">
        <v>1100</v>
      </c>
      <c r="E183" s="556"/>
      <c r="F183" s="556"/>
      <c r="G183" s="556"/>
      <c r="H183" s="556"/>
      <c r="I183" s="556"/>
      <c r="J183" s="556"/>
      <c r="K183" s="556"/>
    </row>
    <row r="184" spans="2:11" ht="13.2" customHeight="1">
      <c r="B184" s="29" t="s">
        <v>346</v>
      </c>
      <c r="C184" s="438" t="s">
        <v>1132</v>
      </c>
      <c r="D184" s="564" t="s">
        <v>1128</v>
      </c>
      <c r="E184" s="564" t="s">
        <v>1094</v>
      </c>
      <c r="F184" s="564" t="s">
        <v>1095</v>
      </c>
      <c r="G184" s="564" t="s">
        <v>1096</v>
      </c>
      <c r="H184" s="564" t="s">
        <v>1097</v>
      </c>
      <c r="I184" s="564" t="s">
        <v>1098</v>
      </c>
      <c r="J184" s="564" t="s">
        <v>1008</v>
      </c>
      <c r="K184" s="564" t="s">
        <v>1129</v>
      </c>
    </row>
    <row r="185" spans="2:11" ht="26.4">
      <c r="B185" s="29" t="s">
        <v>347</v>
      </c>
      <c r="C185" s="23" t="s">
        <v>201</v>
      </c>
      <c r="D185" s="565"/>
      <c r="E185" s="565"/>
      <c r="F185" s="565"/>
      <c r="G185" s="565"/>
      <c r="H185" s="565"/>
      <c r="I185" s="565"/>
      <c r="J185" s="565"/>
      <c r="K185" s="565"/>
    </row>
    <row r="186" spans="2:11" ht="52.8">
      <c r="B186" s="29" t="s">
        <v>349</v>
      </c>
      <c r="C186" s="23" t="s">
        <v>202</v>
      </c>
      <c r="D186" s="565"/>
      <c r="E186" s="565"/>
      <c r="F186" s="565"/>
      <c r="G186" s="565"/>
      <c r="H186" s="565"/>
      <c r="I186" s="565"/>
      <c r="J186" s="565"/>
      <c r="K186" s="565"/>
    </row>
    <row r="187" spans="2:11">
      <c r="B187" s="29" t="s">
        <v>351</v>
      </c>
      <c r="C187" s="23" t="s">
        <v>165</v>
      </c>
      <c r="D187" s="565"/>
      <c r="E187" s="565"/>
      <c r="F187" s="565"/>
      <c r="G187" s="565"/>
      <c r="H187" s="565"/>
      <c r="I187" s="565"/>
      <c r="J187" s="565"/>
      <c r="K187" s="565"/>
    </row>
    <row r="188" spans="2:11" ht="26.4">
      <c r="B188" s="29" t="s">
        <v>370</v>
      </c>
      <c r="C188" s="23" t="s">
        <v>374</v>
      </c>
      <c r="D188" s="565"/>
      <c r="E188" s="565"/>
      <c r="F188" s="565"/>
      <c r="G188" s="565"/>
      <c r="H188" s="565"/>
      <c r="I188" s="565"/>
      <c r="J188" s="565"/>
      <c r="K188" s="565"/>
    </row>
    <row r="189" spans="2:11">
      <c r="B189" s="557" t="s">
        <v>355</v>
      </c>
      <c r="C189" s="558"/>
      <c r="D189" s="566"/>
      <c r="E189" s="566"/>
      <c r="F189" s="566"/>
      <c r="G189" s="566"/>
      <c r="H189" s="566"/>
      <c r="I189" s="566"/>
      <c r="J189" s="566"/>
      <c r="K189" s="566"/>
    </row>
    <row r="190" spans="2:11">
      <c r="B190" s="573" t="s">
        <v>386</v>
      </c>
      <c r="C190" s="574"/>
      <c r="D190" s="378">
        <v>130987</v>
      </c>
      <c r="E190" s="378">
        <v>138192</v>
      </c>
      <c r="F190" s="703">
        <v>147493</v>
      </c>
      <c r="G190" s="703">
        <v>147493</v>
      </c>
      <c r="H190" s="74">
        <v>147493</v>
      </c>
      <c r="I190" s="703">
        <v>147493</v>
      </c>
      <c r="J190" s="703">
        <v>147493</v>
      </c>
      <c r="K190" s="74">
        <v>147493</v>
      </c>
    </row>
    <row r="191" spans="2:11">
      <c r="B191" s="561" t="s">
        <v>357</v>
      </c>
      <c r="C191" s="562"/>
      <c r="D191" s="256">
        <f>'Հավելված 3 մաս 2'!D103</f>
        <v>9404387</v>
      </c>
      <c r="E191" s="256">
        <f>'Հավելված 3 մաս 2'!E103</f>
        <v>9949828.4000000004</v>
      </c>
      <c r="F191" s="256">
        <f>'Հավելված 3 մաս 2'!F103</f>
        <v>1769916</v>
      </c>
      <c r="G191" s="256">
        <f>'Հավելված 3 մաս 2'!G103</f>
        <v>4425582</v>
      </c>
      <c r="H191" s="256">
        <f>'Հավելված 3 մաս 2'!H103</f>
        <v>4425582</v>
      </c>
      <c r="I191" s="256">
        <f>'Հավելված 3 մաս 2'!I103</f>
        <v>10619496</v>
      </c>
      <c r="J191" s="256">
        <f>'Հավելված 3 մաս 2'!J103</f>
        <v>10619496</v>
      </c>
      <c r="K191" s="256">
        <f>'Հավելված 3 մաս 2'!K103</f>
        <v>10619496</v>
      </c>
    </row>
    <row r="192" spans="2:11" s="575" customFormat="1"/>
    <row r="193" spans="1:11" s="45" customFormat="1" ht="13.8">
      <c r="A193" s="379">
        <v>1</v>
      </c>
      <c r="B193" s="380" t="s">
        <v>342</v>
      </c>
      <c r="C193" s="380" t="s">
        <v>641</v>
      </c>
      <c r="D193" s="381"/>
      <c r="E193" s="381"/>
      <c r="F193" s="381"/>
      <c r="G193" s="381"/>
    </row>
    <row r="194" spans="1:11" s="45" customFormat="1" ht="27.6">
      <c r="B194" s="380" t="s">
        <v>343</v>
      </c>
      <c r="C194" s="382">
        <v>101001</v>
      </c>
      <c r="D194" s="381"/>
      <c r="E194" s="381"/>
      <c r="F194" s="381"/>
      <c r="G194" s="381"/>
    </row>
    <row r="195" spans="1:11" s="45" customFormat="1" ht="13.8">
      <c r="B195" s="380" t="s">
        <v>344</v>
      </c>
      <c r="C195" s="383" t="s">
        <v>642</v>
      </c>
      <c r="D195" s="381"/>
      <c r="E195" s="381"/>
      <c r="F195" s="381"/>
      <c r="G195" s="381"/>
    </row>
    <row r="196" spans="1:11" s="45" customFormat="1" ht="15" customHeight="1">
      <c r="B196" s="380" t="s">
        <v>643</v>
      </c>
      <c r="C196" s="380" t="s">
        <v>1055</v>
      </c>
      <c r="D196" s="589" t="s">
        <v>1235</v>
      </c>
      <c r="E196" s="589"/>
      <c r="F196" s="589"/>
      <c r="G196" s="589"/>
      <c r="H196" s="589"/>
      <c r="I196" s="589"/>
      <c r="J196" s="589"/>
      <c r="K196" s="589"/>
    </row>
    <row r="197" spans="1:11" s="45" customFormat="1" ht="15" customHeight="1">
      <c r="B197" s="380" t="s">
        <v>644</v>
      </c>
      <c r="C197" s="380" t="s">
        <v>54</v>
      </c>
      <c r="D197" s="589" t="s">
        <v>1236</v>
      </c>
      <c r="E197" s="589" t="s">
        <v>1237</v>
      </c>
      <c r="F197" s="590" t="s">
        <v>1238</v>
      </c>
      <c r="G197" s="590" t="s">
        <v>1239</v>
      </c>
      <c r="H197" s="590" t="s">
        <v>1240</v>
      </c>
      <c r="I197" s="590" t="s">
        <v>1241</v>
      </c>
      <c r="J197" s="589" t="s">
        <v>1242</v>
      </c>
      <c r="K197" s="589" t="s">
        <v>1243</v>
      </c>
    </row>
    <row r="198" spans="1:11" s="45" customFormat="1" ht="27.6">
      <c r="B198" s="384" t="s">
        <v>647</v>
      </c>
      <c r="C198" s="380" t="s">
        <v>373</v>
      </c>
      <c r="D198" s="589"/>
      <c r="E198" s="589"/>
      <c r="F198" s="590"/>
      <c r="G198" s="590"/>
      <c r="H198" s="590"/>
      <c r="I198" s="590"/>
      <c r="J198" s="589"/>
      <c r="K198" s="589"/>
    </row>
    <row r="199" spans="1:11" s="45" customFormat="1" ht="55.2">
      <c r="B199" s="384" t="s">
        <v>648</v>
      </c>
      <c r="C199" s="380" t="s">
        <v>1056</v>
      </c>
      <c r="D199" s="589"/>
      <c r="E199" s="589"/>
      <c r="F199" s="590"/>
      <c r="G199" s="590"/>
      <c r="H199" s="590"/>
      <c r="I199" s="590"/>
      <c r="J199" s="589"/>
      <c r="K199" s="589"/>
    </row>
    <row r="200" spans="1:11" s="45" customFormat="1" ht="13.8">
      <c r="B200" s="384" t="s">
        <v>649</v>
      </c>
      <c r="C200" s="380" t="s">
        <v>360</v>
      </c>
      <c r="D200" s="589"/>
      <c r="E200" s="589"/>
      <c r="F200" s="590"/>
      <c r="G200" s="590"/>
      <c r="H200" s="590"/>
      <c r="I200" s="590"/>
      <c r="J200" s="589"/>
      <c r="K200" s="589"/>
    </row>
    <row r="201" spans="1:11" s="45" customFormat="1" ht="27.6">
      <c r="B201" s="385" t="s">
        <v>650</v>
      </c>
      <c r="C201" s="385" t="s">
        <v>1057</v>
      </c>
      <c r="D201" s="589"/>
      <c r="E201" s="589"/>
      <c r="F201" s="590"/>
      <c r="G201" s="590"/>
      <c r="H201" s="590"/>
      <c r="I201" s="590"/>
      <c r="J201" s="589"/>
      <c r="K201" s="589"/>
    </row>
    <row r="202" spans="1:11" s="45" customFormat="1" ht="13.8">
      <c r="B202" s="589" t="s">
        <v>651</v>
      </c>
      <c r="C202" s="589"/>
      <c r="D202" s="589"/>
      <c r="E202" s="589"/>
      <c r="F202" s="590"/>
      <c r="G202" s="590"/>
      <c r="H202" s="590"/>
      <c r="I202" s="590"/>
      <c r="J202" s="589"/>
      <c r="K202" s="589"/>
    </row>
    <row r="203" spans="1:11" s="45" customFormat="1" ht="15" customHeight="1">
      <c r="B203" s="103" t="s">
        <v>672</v>
      </c>
      <c r="C203" s="386" t="s">
        <v>1058</v>
      </c>
      <c r="D203" s="231">
        <v>100</v>
      </c>
      <c r="E203" s="231">
        <v>139</v>
      </c>
      <c r="F203" s="377">
        <v>140</v>
      </c>
      <c r="G203" s="377">
        <v>140</v>
      </c>
      <c r="H203" s="377">
        <v>140</v>
      </c>
      <c r="I203" s="377">
        <v>140</v>
      </c>
      <c r="J203" s="377">
        <v>140</v>
      </c>
      <c r="K203" s="377">
        <v>140</v>
      </c>
    </row>
    <row r="204" spans="1:11" s="45" customFormat="1" ht="27.6">
      <c r="B204" s="103" t="s">
        <v>1059</v>
      </c>
      <c r="C204" s="386" t="s">
        <v>652</v>
      </c>
      <c r="D204" s="387">
        <v>7194</v>
      </c>
      <c r="E204" s="387">
        <v>10008</v>
      </c>
      <c r="F204" s="387">
        <v>1680</v>
      </c>
      <c r="G204" s="387">
        <v>4200</v>
      </c>
      <c r="H204" s="387">
        <v>6720</v>
      </c>
      <c r="I204" s="387">
        <v>10080</v>
      </c>
      <c r="J204" s="387">
        <v>10080</v>
      </c>
      <c r="K204" s="387">
        <v>10080</v>
      </c>
    </row>
    <row r="205" spans="1:11" s="45" customFormat="1" ht="13.8"/>
    <row r="206" spans="1:11" s="45" customFormat="1" ht="13.8">
      <c r="A206" s="379">
        <v>2</v>
      </c>
      <c r="B206" s="380" t="s">
        <v>342</v>
      </c>
      <c r="C206" s="380" t="s">
        <v>641</v>
      </c>
      <c r="E206" s="381"/>
      <c r="F206" s="381"/>
      <c r="G206" s="381"/>
      <c r="H206" s="381"/>
      <c r="I206" s="381"/>
    </row>
    <row r="207" spans="1:11" s="45" customFormat="1" ht="27.6">
      <c r="B207" s="380" t="s">
        <v>343</v>
      </c>
      <c r="C207" s="382">
        <v>101002</v>
      </c>
      <c r="D207" s="381"/>
      <c r="E207" s="381"/>
      <c r="F207" s="381"/>
      <c r="G207" s="381"/>
      <c r="H207" s="381"/>
      <c r="I207" s="381"/>
    </row>
    <row r="208" spans="1:11" s="45" customFormat="1" ht="13.8">
      <c r="B208" s="380" t="s">
        <v>344</v>
      </c>
      <c r="C208" s="383" t="s">
        <v>58</v>
      </c>
      <c r="D208" s="381"/>
      <c r="E208" s="381"/>
      <c r="F208" s="381"/>
      <c r="G208" s="381"/>
    </row>
    <row r="209" spans="1:11" s="45" customFormat="1" ht="15" customHeight="1">
      <c r="B209" s="380" t="s">
        <v>643</v>
      </c>
      <c r="C209" s="380" t="s">
        <v>1055</v>
      </c>
      <c r="D209" s="589" t="s">
        <v>1235</v>
      </c>
      <c r="E209" s="589"/>
      <c r="F209" s="589"/>
      <c r="G209" s="589"/>
      <c r="H209" s="589"/>
      <c r="I209" s="589"/>
      <c r="J209" s="589"/>
      <c r="K209" s="589"/>
    </row>
    <row r="210" spans="1:11" s="45" customFormat="1" ht="15" customHeight="1">
      <c r="B210" s="380" t="s">
        <v>644</v>
      </c>
      <c r="C210" s="380" t="s">
        <v>54</v>
      </c>
      <c r="D210" s="589" t="s">
        <v>1236</v>
      </c>
      <c r="E210" s="589" t="s">
        <v>1237</v>
      </c>
      <c r="F210" s="590" t="s">
        <v>1238</v>
      </c>
      <c r="G210" s="590" t="s">
        <v>1239</v>
      </c>
      <c r="H210" s="590" t="s">
        <v>1240</v>
      </c>
      <c r="I210" s="590" t="s">
        <v>1241</v>
      </c>
      <c r="J210" s="589" t="s">
        <v>1242</v>
      </c>
      <c r="K210" s="589" t="s">
        <v>1243</v>
      </c>
    </row>
    <row r="211" spans="1:11" s="45" customFormat="1" ht="27.6">
      <c r="B211" s="384" t="s">
        <v>647</v>
      </c>
      <c r="C211" s="380" t="s">
        <v>373</v>
      </c>
      <c r="D211" s="589"/>
      <c r="E211" s="589"/>
      <c r="F211" s="590"/>
      <c r="G211" s="590"/>
      <c r="H211" s="590"/>
      <c r="I211" s="590"/>
      <c r="J211" s="589"/>
      <c r="K211" s="589"/>
    </row>
    <row r="212" spans="1:11" s="45" customFormat="1" ht="55.2">
      <c r="B212" s="384" t="s">
        <v>648</v>
      </c>
      <c r="C212" s="380" t="s">
        <v>1056</v>
      </c>
      <c r="D212" s="589"/>
      <c r="E212" s="589"/>
      <c r="F212" s="590"/>
      <c r="G212" s="590"/>
      <c r="H212" s="590"/>
      <c r="I212" s="590"/>
      <c r="J212" s="589"/>
      <c r="K212" s="589"/>
    </row>
    <row r="213" spans="1:11" s="45" customFormat="1" ht="13.8">
      <c r="B213" s="384" t="s">
        <v>649</v>
      </c>
      <c r="C213" s="380" t="s">
        <v>360</v>
      </c>
      <c r="D213" s="589"/>
      <c r="E213" s="589"/>
      <c r="F213" s="590"/>
      <c r="G213" s="590"/>
      <c r="H213" s="590"/>
      <c r="I213" s="590"/>
      <c r="J213" s="589"/>
      <c r="K213" s="589"/>
    </row>
    <row r="214" spans="1:11" s="45" customFormat="1" ht="27.6">
      <c r="B214" s="385" t="s">
        <v>650</v>
      </c>
      <c r="C214" s="385" t="s">
        <v>1057</v>
      </c>
      <c r="D214" s="589"/>
      <c r="E214" s="589"/>
      <c r="F214" s="590"/>
      <c r="G214" s="590"/>
      <c r="H214" s="590"/>
      <c r="I214" s="590"/>
      <c r="J214" s="589"/>
      <c r="K214" s="589"/>
    </row>
    <row r="215" spans="1:11" s="45" customFormat="1" ht="13.8">
      <c r="B215" s="628" t="s">
        <v>651</v>
      </c>
      <c r="C215" s="629"/>
      <c r="D215" s="589"/>
      <c r="E215" s="589"/>
      <c r="F215" s="590"/>
      <c r="G215" s="590"/>
      <c r="H215" s="590"/>
      <c r="I215" s="590"/>
      <c r="J215" s="589"/>
      <c r="K215" s="589"/>
    </row>
    <row r="216" spans="1:11" s="45" customFormat="1" ht="15" customHeight="1">
      <c r="B216" s="103" t="s">
        <v>672</v>
      </c>
      <c r="C216" s="386" t="s">
        <v>1058</v>
      </c>
      <c r="D216" s="231">
        <v>403</v>
      </c>
      <c r="E216" s="231">
        <v>470</v>
      </c>
      <c r="F216" s="377">
        <v>529</v>
      </c>
      <c r="G216" s="377">
        <v>529</v>
      </c>
      <c r="H216" s="377">
        <v>529</v>
      </c>
      <c r="I216" s="377">
        <v>529</v>
      </c>
      <c r="J216" s="231">
        <v>529</v>
      </c>
      <c r="K216" s="231">
        <v>529</v>
      </c>
    </row>
    <row r="217" spans="1:11" s="45" customFormat="1" ht="27.6">
      <c r="B217" s="103" t="s">
        <v>1059</v>
      </c>
      <c r="C217" s="386" t="s">
        <v>652</v>
      </c>
      <c r="D217" s="387">
        <v>28982</v>
      </c>
      <c r="E217" s="387">
        <v>33840</v>
      </c>
      <c r="F217" s="387">
        <v>6348</v>
      </c>
      <c r="G217" s="387">
        <v>15870</v>
      </c>
      <c r="H217" s="387">
        <v>25392</v>
      </c>
      <c r="I217" s="387">
        <v>38088</v>
      </c>
      <c r="J217" s="387">
        <v>38088</v>
      </c>
      <c r="K217" s="387">
        <v>38088</v>
      </c>
    </row>
    <row r="218" spans="1:11" s="45" customFormat="1" ht="13.8"/>
    <row r="219" spans="1:11" s="45" customFormat="1" ht="13.8">
      <c r="A219" s="379">
        <v>3</v>
      </c>
      <c r="B219" s="380" t="s">
        <v>342</v>
      </c>
      <c r="C219" s="380" t="s">
        <v>641</v>
      </c>
    </row>
    <row r="220" spans="1:11" s="45" customFormat="1" ht="27.6">
      <c r="B220" s="380" t="s">
        <v>343</v>
      </c>
      <c r="C220" s="382">
        <v>101003</v>
      </c>
      <c r="D220" s="381"/>
    </row>
    <row r="221" spans="1:11" s="45" customFormat="1" ht="13.8">
      <c r="B221" s="380" t="s">
        <v>344</v>
      </c>
      <c r="C221" s="383" t="s">
        <v>59</v>
      </c>
      <c r="D221" s="381"/>
      <c r="E221" s="381"/>
      <c r="F221" s="381"/>
      <c r="G221" s="381"/>
    </row>
    <row r="222" spans="1:11" s="45" customFormat="1" ht="15" customHeight="1">
      <c r="B222" s="380" t="s">
        <v>643</v>
      </c>
      <c r="C222" s="380" t="s">
        <v>1055</v>
      </c>
      <c r="D222" s="589" t="s">
        <v>1235</v>
      </c>
      <c r="E222" s="589"/>
      <c r="F222" s="589"/>
      <c r="G222" s="589"/>
      <c r="H222" s="589"/>
      <c r="I222" s="589"/>
      <c r="J222" s="589"/>
      <c r="K222" s="589"/>
    </row>
    <row r="223" spans="1:11" s="45" customFormat="1" ht="15" customHeight="1">
      <c r="B223" s="380" t="s">
        <v>644</v>
      </c>
      <c r="C223" s="380" t="s">
        <v>54</v>
      </c>
      <c r="D223" s="589" t="s">
        <v>1236</v>
      </c>
      <c r="E223" s="589" t="s">
        <v>1237</v>
      </c>
      <c r="F223" s="590" t="s">
        <v>1238</v>
      </c>
      <c r="G223" s="590" t="s">
        <v>1239</v>
      </c>
      <c r="H223" s="590" t="s">
        <v>1240</v>
      </c>
      <c r="I223" s="590" t="s">
        <v>1241</v>
      </c>
      <c r="J223" s="589" t="s">
        <v>1242</v>
      </c>
      <c r="K223" s="589" t="s">
        <v>1243</v>
      </c>
    </row>
    <row r="224" spans="1:11" s="45" customFormat="1" ht="27.6">
      <c r="B224" s="384" t="s">
        <v>647</v>
      </c>
      <c r="C224" s="380" t="s">
        <v>373</v>
      </c>
      <c r="D224" s="589"/>
      <c r="E224" s="589"/>
      <c r="F224" s="590"/>
      <c r="G224" s="590"/>
      <c r="H224" s="590"/>
      <c r="I224" s="590"/>
      <c r="J224" s="589"/>
      <c r="K224" s="589"/>
    </row>
    <row r="225" spans="1:11" s="45" customFormat="1" ht="55.2">
      <c r="B225" s="384" t="s">
        <v>648</v>
      </c>
      <c r="C225" s="380" t="s">
        <v>1056</v>
      </c>
      <c r="D225" s="589"/>
      <c r="E225" s="589"/>
      <c r="F225" s="590"/>
      <c r="G225" s="590"/>
      <c r="H225" s="590"/>
      <c r="I225" s="590"/>
      <c r="J225" s="589"/>
      <c r="K225" s="589"/>
    </row>
    <row r="226" spans="1:11" s="45" customFormat="1" ht="13.8">
      <c r="B226" s="384" t="s">
        <v>649</v>
      </c>
      <c r="C226" s="380" t="s">
        <v>360</v>
      </c>
      <c r="D226" s="589"/>
      <c r="E226" s="589"/>
      <c r="F226" s="590"/>
      <c r="G226" s="590"/>
      <c r="H226" s="590"/>
      <c r="I226" s="590"/>
      <c r="J226" s="589"/>
      <c r="K226" s="589"/>
    </row>
    <row r="227" spans="1:11" s="45" customFormat="1" ht="27.6">
      <c r="B227" s="385" t="s">
        <v>650</v>
      </c>
      <c r="C227" s="385" t="s">
        <v>1057</v>
      </c>
      <c r="D227" s="589"/>
      <c r="E227" s="589"/>
      <c r="F227" s="590"/>
      <c r="G227" s="590"/>
      <c r="H227" s="590"/>
      <c r="I227" s="590"/>
      <c r="J227" s="589"/>
      <c r="K227" s="589"/>
    </row>
    <row r="228" spans="1:11" s="45" customFormat="1" ht="13.8">
      <c r="B228" s="628" t="s">
        <v>651</v>
      </c>
      <c r="C228" s="629"/>
      <c r="D228" s="589"/>
      <c r="E228" s="589"/>
      <c r="F228" s="590"/>
      <c r="G228" s="590"/>
      <c r="H228" s="590"/>
      <c r="I228" s="590"/>
      <c r="J228" s="589"/>
      <c r="K228" s="589"/>
    </row>
    <row r="229" spans="1:11" s="45" customFormat="1" ht="15" customHeight="1">
      <c r="B229" s="103" t="s">
        <v>672</v>
      </c>
      <c r="C229" s="386" t="s">
        <v>1058</v>
      </c>
      <c r="D229" s="231">
        <v>1421</v>
      </c>
      <c r="E229" s="231">
        <v>1560</v>
      </c>
      <c r="F229" s="377">
        <v>1995</v>
      </c>
      <c r="G229" s="377">
        <v>1995</v>
      </c>
      <c r="H229" s="377">
        <v>1995</v>
      </c>
      <c r="I229" s="377">
        <v>1995</v>
      </c>
      <c r="J229" s="231">
        <v>1995</v>
      </c>
      <c r="K229" s="231">
        <v>1995</v>
      </c>
    </row>
    <row r="230" spans="1:11" s="45" customFormat="1" ht="27.6">
      <c r="B230" s="103" t="s">
        <v>1059</v>
      </c>
      <c r="C230" s="386" t="s">
        <v>652</v>
      </c>
      <c r="D230" s="387">
        <v>102287.1</v>
      </c>
      <c r="E230" s="387">
        <v>112320</v>
      </c>
      <c r="F230" s="387">
        <v>23940</v>
      </c>
      <c r="G230" s="387">
        <v>59850</v>
      </c>
      <c r="H230" s="387">
        <v>95760</v>
      </c>
      <c r="I230" s="387">
        <v>143640</v>
      </c>
      <c r="J230" s="387">
        <v>143640</v>
      </c>
      <c r="K230" s="387">
        <v>143640</v>
      </c>
    </row>
    <row r="231" spans="1:11" s="45" customFormat="1" ht="13.8"/>
    <row r="232" spans="1:11" s="45" customFormat="1" ht="13.8">
      <c r="A232" s="379">
        <v>4</v>
      </c>
      <c r="B232" s="380" t="s">
        <v>342</v>
      </c>
      <c r="C232" s="380" t="s">
        <v>641</v>
      </c>
      <c r="D232" s="381"/>
      <c r="E232" s="381"/>
      <c r="F232" s="381"/>
      <c r="G232" s="381"/>
    </row>
    <row r="233" spans="1:11" s="45" customFormat="1" ht="27.6">
      <c r="B233" s="380" t="s">
        <v>343</v>
      </c>
      <c r="C233" s="382">
        <v>102001</v>
      </c>
      <c r="D233" s="381"/>
    </row>
    <row r="234" spans="1:11" s="45" customFormat="1" ht="13.8">
      <c r="B234" s="380" t="s">
        <v>344</v>
      </c>
      <c r="C234" s="383" t="s">
        <v>60</v>
      </c>
      <c r="D234" s="381"/>
      <c r="E234" s="381"/>
      <c r="F234" s="381"/>
      <c r="G234" s="381"/>
    </row>
    <row r="235" spans="1:11" s="45" customFormat="1" ht="15" customHeight="1">
      <c r="B235" s="380" t="s">
        <v>643</v>
      </c>
      <c r="C235" s="380" t="s">
        <v>1055</v>
      </c>
      <c r="D235" s="589" t="s">
        <v>1235</v>
      </c>
      <c r="E235" s="589"/>
      <c r="F235" s="589"/>
      <c r="G235" s="589"/>
      <c r="H235" s="589"/>
      <c r="I235" s="589"/>
      <c r="J235" s="589"/>
      <c r="K235" s="589"/>
    </row>
    <row r="236" spans="1:11" s="45" customFormat="1" ht="15" customHeight="1">
      <c r="B236" s="380" t="s">
        <v>644</v>
      </c>
      <c r="C236" s="380" t="s">
        <v>54</v>
      </c>
      <c r="D236" s="589" t="s">
        <v>1236</v>
      </c>
      <c r="E236" s="589" t="s">
        <v>1237</v>
      </c>
      <c r="F236" s="590" t="s">
        <v>1238</v>
      </c>
      <c r="G236" s="590" t="s">
        <v>1239</v>
      </c>
      <c r="H236" s="590" t="s">
        <v>1240</v>
      </c>
      <c r="I236" s="590" t="s">
        <v>1241</v>
      </c>
      <c r="J236" s="589" t="s">
        <v>1242</v>
      </c>
      <c r="K236" s="589" t="s">
        <v>1243</v>
      </c>
    </row>
    <row r="237" spans="1:11" s="45" customFormat="1" ht="27.6">
      <c r="B237" s="384" t="s">
        <v>647</v>
      </c>
      <c r="C237" s="380" t="s">
        <v>373</v>
      </c>
      <c r="D237" s="589"/>
      <c r="E237" s="589"/>
      <c r="F237" s="590"/>
      <c r="G237" s="590"/>
      <c r="H237" s="590"/>
      <c r="I237" s="590"/>
      <c r="J237" s="589"/>
      <c r="K237" s="589"/>
    </row>
    <row r="238" spans="1:11" s="45" customFormat="1" ht="55.2">
      <c r="B238" s="384" t="s">
        <v>648</v>
      </c>
      <c r="C238" s="380" t="s">
        <v>1056</v>
      </c>
      <c r="D238" s="589"/>
      <c r="E238" s="589"/>
      <c r="F238" s="590"/>
      <c r="G238" s="590"/>
      <c r="H238" s="590"/>
      <c r="I238" s="590"/>
      <c r="J238" s="589"/>
      <c r="K238" s="589"/>
    </row>
    <row r="239" spans="1:11" s="45" customFormat="1" ht="13.8">
      <c r="B239" s="384" t="s">
        <v>649</v>
      </c>
      <c r="C239" s="380" t="s">
        <v>360</v>
      </c>
      <c r="D239" s="589"/>
      <c r="E239" s="589"/>
      <c r="F239" s="590"/>
      <c r="G239" s="590"/>
      <c r="H239" s="590"/>
      <c r="I239" s="590"/>
      <c r="J239" s="589"/>
      <c r="K239" s="589"/>
    </row>
    <row r="240" spans="1:11" s="45" customFormat="1" ht="27.6">
      <c r="B240" s="385" t="s">
        <v>650</v>
      </c>
      <c r="C240" s="385" t="s">
        <v>1057</v>
      </c>
      <c r="D240" s="589"/>
      <c r="E240" s="589"/>
      <c r="F240" s="590"/>
      <c r="G240" s="590"/>
      <c r="H240" s="590"/>
      <c r="I240" s="590"/>
      <c r="J240" s="589"/>
      <c r="K240" s="589"/>
    </row>
    <row r="241" spans="1:11" s="45" customFormat="1" ht="13.8">
      <c r="B241" s="628" t="s">
        <v>651</v>
      </c>
      <c r="C241" s="629"/>
      <c r="D241" s="589"/>
      <c r="E241" s="589"/>
      <c r="F241" s="590"/>
      <c r="G241" s="590"/>
      <c r="H241" s="590"/>
      <c r="I241" s="590"/>
      <c r="J241" s="589"/>
      <c r="K241" s="589"/>
    </row>
    <row r="242" spans="1:11" s="45" customFormat="1" ht="15" customHeight="1">
      <c r="B242" s="103" t="s">
        <v>672</v>
      </c>
      <c r="C242" s="386" t="s">
        <v>1058</v>
      </c>
      <c r="D242" s="231">
        <v>84</v>
      </c>
      <c r="E242" s="231">
        <v>106</v>
      </c>
      <c r="F242" s="377">
        <v>113</v>
      </c>
      <c r="G242" s="377">
        <v>113</v>
      </c>
      <c r="H242" s="377">
        <v>113</v>
      </c>
      <c r="I242" s="377">
        <v>113</v>
      </c>
      <c r="J242" s="377">
        <v>113</v>
      </c>
      <c r="K242" s="377">
        <v>113</v>
      </c>
    </row>
    <row r="243" spans="1:11" s="45" customFormat="1" ht="27.6">
      <c r="B243" s="103" t="s">
        <v>1059</v>
      </c>
      <c r="C243" s="386" t="s">
        <v>652</v>
      </c>
      <c r="D243" s="387">
        <v>6099</v>
      </c>
      <c r="E243" s="387">
        <v>7632</v>
      </c>
      <c r="F243" s="387">
        <v>1356</v>
      </c>
      <c r="G243" s="387">
        <v>3390</v>
      </c>
      <c r="H243" s="387">
        <v>5424</v>
      </c>
      <c r="I243" s="387">
        <v>8136</v>
      </c>
      <c r="J243" s="387">
        <v>8136</v>
      </c>
      <c r="K243" s="387">
        <v>8136</v>
      </c>
    </row>
    <row r="244" spans="1:11" s="45" customFormat="1" ht="13.8"/>
    <row r="245" spans="1:11" s="45" customFormat="1" ht="13.8">
      <c r="A245" s="379">
        <v>5</v>
      </c>
      <c r="B245" s="380" t="s">
        <v>342</v>
      </c>
      <c r="C245" s="380" t="s">
        <v>641</v>
      </c>
      <c r="D245" s="381"/>
    </row>
    <row r="246" spans="1:11" s="45" customFormat="1" ht="27.6">
      <c r="B246" s="380" t="s">
        <v>343</v>
      </c>
      <c r="C246" s="382">
        <v>102002</v>
      </c>
      <c r="D246" s="381"/>
    </row>
    <row r="247" spans="1:11" s="45" customFormat="1" ht="13.8">
      <c r="B247" s="380" t="s">
        <v>344</v>
      </c>
      <c r="C247" s="383" t="s">
        <v>61</v>
      </c>
      <c r="D247" s="381"/>
    </row>
    <row r="248" spans="1:11" s="45" customFormat="1" ht="15" customHeight="1">
      <c r="B248" s="380" t="s">
        <v>643</v>
      </c>
      <c r="C248" s="380" t="s">
        <v>1055</v>
      </c>
      <c r="D248" s="589" t="s">
        <v>1235</v>
      </c>
      <c r="E248" s="589"/>
      <c r="F248" s="589"/>
      <c r="G248" s="589"/>
      <c r="H248" s="589"/>
      <c r="I248" s="589"/>
      <c r="J248" s="589"/>
      <c r="K248" s="589"/>
    </row>
    <row r="249" spans="1:11" s="45" customFormat="1" ht="15" customHeight="1">
      <c r="B249" s="380" t="s">
        <v>644</v>
      </c>
      <c r="C249" s="380" t="s">
        <v>54</v>
      </c>
      <c r="D249" s="589" t="s">
        <v>1236</v>
      </c>
      <c r="E249" s="589" t="s">
        <v>1237</v>
      </c>
      <c r="F249" s="590" t="s">
        <v>1238</v>
      </c>
      <c r="G249" s="590" t="s">
        <v>1239</v>
      </c>
      <c r="H249" s="590" t="s">
        <v>1240</v>
      </c>
      <c r="I249" s="590" t="s">
        <v>1241</v>
      </c>
      <c r="J249" s="589" t="s">
        <v>1242</v>
      </c>
      <c r="K249" s="589" t="s">
        <v>1243</v>
      </c>
    </row>
    <row r="250" spans="1:11" s="45" customFormat="1" ht="27.6">
      <c r="B250" s="384" t="s">
        <v>647</v>
      </c>
      <c r="C250" s="380" t="s">
        <v>373</v>
      </c>
      <c r="D250" s="589"/>
      <c r="E250" s="589"/>
      <c r="F250" s="590"/>
      <c r="G250" s="590"/>
      <c r="H250" s="590"/>
      <c r="I250" s="590"/>
      <c r="J250" s="589"/>
      <c r="K250" s="589"/>
    </row>
    <row r="251" spans="1:11" s="45" customFormat="1" ht="55.2">
      <c r="B251" s="384" t="s">
        <v>648</v>
      </c>
      <c r="C251" s="380" t="s">
        <v>1056</v>
      </c>
      <c r="D251" s="589"/>
      <c r="E251" s="589"/>
      <c r="F251" s="590"/>
      <c r="G251" s="590"/>
      <c r="H251" s="590"/>
      <c r="I251" s="590"/>
      <c r="J251" s="589"/>
      <c r="K251" s="589"/>
    </row>
    <row r="252" spans="1:11" s="45" customFormat="1" ht="13.8">
      <c r="B252" s="384" t="s">
        <v>649</v>
      </c>
      <c r="C252" s="380" t="s">
        <v>360</v>
      </c>
      <c r="D252" s="589"/>
      <c r="E252" s="589"/>
      <c r="F252" s="590"/>
      <c r="G252" s="590"/>
      <c r="H252" s="590"/>
      <c r="I252" s="590"/>
      <c r="J252" s="589"/>
      <c r="K252" s="589"/>
    </row>
    <row r="253" spans="1:11" s="45" customFormat="1" ht="27.6">
      <c r="B253" s="385" t="s">
        <v>650</v>
      </c>
      <c r="C253" s="385" t="s">
        <v>1057</v>
      </c>
      <c r="D253" s="589"/>
      <c r="E253" s="589"/>
      <c r="F253" s="590"/>
      <c r="G253" s="590"/>
      <c r="H253" s="590"/>
      <c r="I253" s="590"/>
      <c r="J253" s="589"/>
      <c r="K253" s="589"/>
    </row>
    <row r="254" spans="1:11" s="45" customFormat="1" ht="13.8">
      <c r="B254" s="628" t="s">
        <v>651</v>
      </c>
      <c r="C254" s="629"/>
      <c r="D254" s="589"/>
      <c r="E254" s="589"/>
      <c r="F254" s="590"/>
      <c r="G254" s="590"/>
      <c r="H254" s="590"/>
      <c r="I254" s="590"/>
      <c r="J254" s="589"/>
      <c r="K254" s="589"/>
    </row>
    <row r="255" spans="1:11" s="45" customFormat="1" ht="15" customHeight="1">
      <c r="B255" s="103" t="s">
        <v>672</v>
      </c>
      <c r="C255" s="386" t="s">
        <v>1058</v>
      </c>
      <c r="D255" s="231">
        <v>2158</v>
      </c>
      <c r="E255" s="231">
        <v>2600</v>
      </c>
      <c r="F255" s="377">
        <v>2872</v>
      </c>
      <c r="G255" s="377">
        <v>2872</v>
      </c>
      <c r="H255" s="377">
        <v>2872</v>
      </c>
      <c r="I255" s="377">
        <v>2872</v>
      </c>
      <c r="J255" s="231">
        <v>2872</v>
      </c>
      <c r="K255" s="231">
        <v>2872</v>
      </c>
    </row>
    <row r="256" spans="1:11" s="45" customFormat="1" ht="27.6">
      <c r="B256" s="103" t="s">
        <v>1059</v>
      </c>
      <c r="C256" s="386" t="s">
        <v>652</v>
      </c>
      <c r="D256" s="387">
        <v>155351</v>
      </c>
      <c r="E256" s="387">
        <v>183720</v>
      </c>
      <c r="F256" s="387">
        <v>34464</v>
      </c>
      <c r="G256" s="387">
        <v>86160</v>
      </c>
      <c r="H256" s="387">
        <v>137856</v>
      </c>
      <c r="I256" s="387">
        <v>206784</v>
      </c>
      <c r="J256" s="387">
        <v>206784</v>
      </c>
      <c r="K256" s="387">
        <v>206784</v>
      </c>
    </row>
    <row r="257" spans="1:27" s="45" customFormat="1" ht="13.8"/>
    <row r="258" spans="1:27" s="45" customFormat="1" ht="13.8">
      <c r="A258" s="379">
        <v>6</v>
      </c>
      <c r="B258" s="380" t="s">
        <v>342</v>
      </c>
      <c r="C258" s="380" t="s">
        <v>641</v>
      </c>
      <c r="D258" s="381"/>
      <c r="E258" s="381"/>
      <c r="F258" s="381"/>
      <c r="G258" s="381"/>
      <c r="H258" s="381"/>
      <c r="I258" s="381"/>
    </row>
    <row r="259" spans="1:27" s="45" customFormat="1" ht="27.6">
      <c r="B259" s="380" t="s">
        <v>343</v>
      </c>
      <c r="C259" s="382">
        <v>103001</v>
      </c>
      <c r="D259" s="381"/>
      <c r="E259" s="381"/>
      <c r="F259" s="381"/>
      <c r="G259" s="381"/>
      <c r="H259" s="381"/>
      <c r="I259" s="381"/>
    </row>
    <row r="260" spans="1:27" s="45" customFormat="1" ht="13.8">
      <c r="B260" s="380" t="s">
        <v>344</v>
      </c>
      <c r="C260" s="383" t="s">
        <v>62</v>
      </c>
      <c r="D260" s="381"/>
      <c r="E260" s="381"/>
      <c r="F260" s="381"/>
      <c r="G260" s="381"/>
    </row>
    <row r="261" spans="1:27" s="45" customFormat="1" ht="15" customHeight="1">
      <c r="B261" s="380" t="s">
        <v>643</v>
      </c>
      <c r="C261" s="380" t="s">
        <v>1055</v>
      </c>
      <c r="D261" s="589" t="s">
        <v>1235</v>
      </c>
      <c r="E261" s="589"/>
      <c r="F261" s="589"/>
      <c r="G261" s="589"/>
      <c r="H261" s="589"/>
      <c r="I261" s="589"/>
      <c r="J261" s="589"/>
      <c r="K261" s="589"/>
    </row>
    <row r="262" spans="1:27" s="45" customFormat="1" ht="15" customHeight="1">
      <c r="B262" s="380" t="s">
        <v>644</v>
      </c>
      <c r="C262" s="380" t="s">
        <v>54</v>
      </c>
      <c r="D262" s="589" t="s">
        <v>1236</v>
      </c>
      <c r="E262" s="589" t="s">
        <v>1237</v>
      </c>
      <c r="F262" s="590" t="s">
        <v>1238</v>
      </c>
      <c r="G262" s="590" t="s">
        <v>1239</v>
      </c>
      <c r="H262" s="590" t="s">
        <v>1240</v>
      </c>
      <c r="I262" s="590" t="s">
        <v>1241</v>
      </c>
      <c r="J262" s="589" t="s">
        <v>1242</v>
      </c>
      <c r="K262" s="589" t="s">
        <v>1243</v>
      </c>
    </row>
    <row r="263" spans="1:27" s="45" customFormat="1" ht="27.6">
      <c r="B263" s="384" t="s">
        <v>647</v>
      </c>
      <c r="C263" s="380" t="s">
        <v>373</v>
      </c>
      <c r="D263" s="589"/>
      <c r="E263" s="589"/>
      <c r="F263" s="590"/>
      <c r="G263" s="590"/>
      <c r="H263" s="590"/>
      <c r="I263" s="590"/>
      <c r="J263" s="589"/>
      <c r="K263" s="589"/>
    </row>
    <row r="264" spans="1:27" s="45" customFormat="1" ht="55.2">
      <c r="B264" s="384" t="s">
        <v>648</v>
      </c>
      <c r="C264" s="380" t="s">
        <v>1056</v>
      </c>
      <c r="D264" s="589"/>
      <c r="E264" s="589"/>
      <c r="F264" s="590"/>
      <c r="G264" s="590"/>
      <c r="H264" s="590"/>
      <c r="I264" s="590"/>
      <c r="J264" s="589"/>
      <c r="K264" s="589"/>
    </row>
    <row r="265" spans="1:27" s="45" customFormat="1" ht="13.8">
      <c r="B265" s="384" t="s">
        <v>649</v>
      </c>
      <c r="C265" s="380" t="s">
        <v>360</v>
      </c>
      <c r="D265" s="589"/>
      <c r="E265" s="589"/>
      <c r="F265" s="590"/>
      <c r="G265" s="590"/>
      <c r="H265" s="590"/>
      <c r="I265" s="590"/>
      <c r="J265" s="589"/>
      <c r="K265" s="589"/>
    </row>
    <row r="266" spans="1:27" s="45" customFormat="1" ht="27.6">
      <c r="B266" s="385" t="s">
        <v>650</v>
      </c>
      <c r="C266" s="385" t="s">
        <v>1057</v>
      </c>
      <c r="D266" s="589"/>
      <c r="E266" s="589"/>
      <c r="F266" s="590"/>
      <c r="G266" s="590"/>
      <c r="H266" s="590"/>
      <c r="I266" s="590"/>
      <c r="J266" s="589"/>
      <c r="K266" s="589"/>
    </row>
    <row r="267" spans="1:27" s="45" customFormat="1" ht="13.8">
      <c r="B267" s="628" t="s">
        <v>651</v>
      </c>
      <c r="C267" s="629"/>
      <c r="D267" s="589"/>
      <c r="E267" s="589"/>
      <c r="F267" s="590"/>
      <c r="G267" s="590"/>
      <c r="H267" s="590"/>
      <c r="I267" s="590"/>
      <c r="J267" s="589"/>
      <c r="K267" s="589"/>
    </row>
    <row r="268" spans="1:27" s="45" customFormat="1" ht="15" customHeight="1">
      <c r="B268" s="103" t="s">
        <v>672</v>
      </c>
      <c r="C268" s="386" t="s">
        <v>1058</v>
      </c>
      <c r="D268" s="231">
        <v>573</v>
      </c>
      <c r="E268" s="231">
        <v>705</v>
      </c>
      <c r="F268" s="377">
        <v>720</v>
      </c>
      <c r="G268" s="377">
        <v>720</v>
      </c>
      <c r="H268" s="377">
        <v>720</v>
      </c>
      <c r="I268" s="377">
        <v>720</v>
      </c>
      <c r="J268" s="231">
        <v>720</v>
      </c>
      <c r="K268" s="231">
        <v>720</v>
      </c>
    </row>
    <row r="269" spans="1:27" s="45" customFormat="1" ht="27.6">
      <c r="B269" s="103" t="s">
        <v>1059</v>
      </c>
      <c r="C269" s="386" t="s">
        <v>652</v>
      </c>
      <c r="D269" s="387">
        <v>40944</v>
      </c>
      <c r="E269" s="387">
        <v>50760</v>
      </c>
      <c r="F269" s="387">
        <v>8640</v>
      </c>
      <c r="G269" s="387">
        <v>21600</v>
      </c>
      <c r="H269" s="387">
        <v>34560</v>
      </c>
      <c r="I269" s="387">
        <v>51840</v>
      </c>
      <c r="J269" s="387">
        <v>51840</v>
      </c>
      <c r="K269" s="387">
        <v>51840</v>
      </c>
    </row>
    <row r="270" spans="1:27" s="45" customFormat="1" ht="13.8">
      <c r="E270" s="381"/>
      <c r="F270" s="381"/>
      <c r="G270" s="381"/>
      <c r="H270" s="381"/>
      <c r="I270" s="381"/>
      <c r="J270" s="381"/>
      <c r="K270" s="381"/>
      <c r="L270" s="381"/>
    </row>
    <row r="271" spans="1:27" s="45" customFormat="1" ht="13.8">
      <c r="A271" s="379">
        <v>7</v>
      </c>
      <c r="B271" s="380" t="s">
        <v>342</v>
      </c>
      <c r="C271" s="380" t="s">
        <v>641</v>
      </c>
      <c r="D271" s="381"/>
      <c r="E271" s="381"/>
      <c r="F271" s="381"/>
      <c r="G271" s="381"/>
      <c r="H271" s="381"/>
      <c r="I271" s="381"/>
      <c r="J271" s="381"/>
      <c r="K271" s="381"/>
      <c r="L271" s="381"/>
    </row>
    <row r="272" spans="1:27" s="45" customFormat="1" ht="27.6">
      <c r="B272" s="380" t="s">
        <v>343</v>
      </c>
      <c r="C272" s="382">
        <v>105057</v>
      </c>
      <c r="D272" s="381"/>
      <c r="E272" s="381"/>
      <c r="F272" s="381"/>
      <c r="G272" s="381"/>
      <c r="H272" s="381"/>
      <c r="I272" s="381"/>
      <c r="J272" s="381"/>
      <c r="K272" s="381"/>
      <c r="L272" s="381"/>
      <c r="M272" s="381"/>
      <c r="N272" s="381"/>
      <c r="O272" s="381"/>
      <c r="P272" s="381"/>
      <c r="Q272" s="381"/>
      <c r="R272" s="381"/>
      <c r="S272" s="381"/>
      <c r="T272" s="381"/>
      <c r="U272" s="381"/>
      <c r="V272" s="381"/>
      <c r="W272" s="381"/>
      <c r="X272" s="381"/>
      <c r="Y272" s="381"/>
      <c r="Z272" s="381"/>
      <c r="AA272" s="381"/>
    </row>
    <row r="273" spans="1:11" s="45" customFormat="1" ht="13.8">
      <c r="B273" s="380" t="s">
        <v>344</v>
      </c>
      <c r="C273" s="383" t="s">
        <v>1244</v>
      </c>
      <c r="D273" s="381"/>
      <c r="E273" s="381"/>
      <c r="F273" s="381"/>
      <c r="G273" s="381"/>
    </row>
    <row r="274" spans="1:11" s="45" customFormat="1" ht="15" customHeight="1">
      <c r="B274" s="380" t="s">
        <v>643</v>
      </c>
      <c r="C274" s="380" t="s">
        <v>1055</v>
      </c>
      <c r="D274" s="589" t="s">
        <v>1235</v>
      </c>
      <c r="E274" s="589"/>
      <c r="F274" s="589"/>
      <c r="G274" s="589"/>
      <c r="H274" s="589"/>
      <c r="I274" s="589"/>
      <c r="J274" s="589"/>
      <c r="K274" s="589"/>
    </row>
    <row r="275" spans="1:11" s="45" customFormat="1" ht="15" customHeight="1">
      <c r="B275" s="380" t="s">
        <v>644</v>
      </c>
      <c r="C275" s="380" t="s">
        <v>54</v>
      </c>
      <c r="D275" s="589" t="s">
        <v>1236</v>
      </c>
      <c r="E275" s="589" t="s">
        <v>1237</v>
      </c>
      <c r="F275" s="590" t="s">
        <v>1238</v>
      </c>
      <c r="G275" s="590" t="s">
        <v>1239</v>
      </c>
      <c r="H275" s="590" t="s">
        <v>1240</v>
      </c>
      <c r="I275" s="590" t="s">
        <v>1241</v>
      </c>
      <c r="J275" s="589" t="s">
        <v>1242</v>
      </c>
      <c r="K275" s="589" t="s">
        <v>1243</v>
      </c>
    </row>
    <row r="276" spans="1:11" s="45" customFormat="1" ht="27.6">
      <c r="B276" s="384" t="s">
        <v>647</v>
      </c>
      <c r="C276" s="380" t="s">
        <v>373</v>
      </c>
      <c r="D276" s="589"/>
      <c r="E276" s="589"/>
      <c r="F276" s="590"/>
      <c r="G276" s="590"/>
      <c r="H276" s="590"/>
      <c r="I276" s="590"/>
      <c r="J276" s="589"/>
      <c r="K276" s="589"/>
    </row>
    <row r="277" spans="1:11" s="45" customFormat="1" ht="55.2">
      <c r="B277" s="384" t="s">
        <v>648</v>
      </c>
      <c r="C277" s="380" t="s">
        <v>1056</v>
      </c>
      <c r="D277" s="589"/>
      <c r="E277" s="589"/>
      <c r="F277" s="590"/>
      <c r="G277" s="590"/>
      <c r="H277" s="590"/>
      <c r="I277" s="590"/>
      <c r="J277" s="589"/>
      <c r="K277" s="589"/>
    </row>
    <row r="278" spans="1:11" s="45" customFormat="1" ht="13.8">
      <c r="B278" s="384" t="s">
        <v>649</v>
      </c>
      <c r="C278" s="380" t="s">
        <v>360</v>
      </c>
      <c r="D278" s="589"/>
      <c r="E278" s="589"/>
      <c r="F278" s="590"/>
      <c r="G278" s="590"/>
      <c r="H278" s="590"/>
      <c r="I278" s="590"/>
      <c r="J278" s="589"/>
      <c r="K278" s="589"/>
    </row>
    <row r="279" spans="1:11" s="45" customFormat="1" ht="27.6">
      <c r="B279" s="385" t="s">
        <v>650</v>
      </c>
      <c r="C279" s="385" t="s">
        <v>1057</v>
      </c>
      <c r="D279" s="589"/>
      <c r="E279" s="589"/>
      <c r="F279" s="590"/>
      <c r="G279" s="590"/>
      <c r="H279" s="590"/>
      <c r="I279" s="590"/>
      <c r="J279" s="589"/>
      <c r="K279" s="589"/>
    </row>
    <row r="280" spans="1:11" s="45" customFormat="1" ht="13.8">
      <c r="B280" s="628" t="s">
        <v>651</v>
      </c>
      <c r="C280" s="629"/>
      <c r="D280" s="589"/>
      <c r="E280" s="589"/>
      <c r="F280" s="590"/>
      <c r="G280" s="590"/>
      <c r="H280" s="590"/>
      <c r="I280" s="590"/>
      <c r="J280" s="589"/>
      <c r="K280" s="589"/>
    </row>
    <row r="281" spans="1:11" s="45" customFormat="1" ht="15" customHeight="1">
      <c r="B281" s="103" t="s">
        <v>672</v>
      </c>
      <c r="C281" s="386" t="s">
        <v>1058</v>
      </c>
      <c r="D281" s="231"/>
      <c r="E281" s="231">
        <v>166</v>
      </c>
      <c r="F281" s="231">
        <v>166</v>
      </c>
      <c r="G281" s="231">
        <v>166</v>
      </c>
      <c r="H281" s="231">
        <v>166</v>
      </c>
      <c r="I281" s="231">
        <v>166</v>
      </c>
      <c r="J281" s="231">
        <v>166</v>
      </c>
      <c r="K281" s="231">
        <v>166</v>
      </c>
    </row>
    <row r="282" spans="1:11" s="45" customFormat="1" ht="27.6">
      <c r="B282" s="103" t="s">
        <v>1059</v>
      </c>
      <c r="C282" s="386" t="s">
        <v>652</v>
      </c>
      <c r="D282" s="387"/>
      <c r="E282" s="387">
        <v>11952</v>
      </c>
      <c r="F282" s="387">
        <v>1992</v>
      </c>
      <c r="G282" s="387">
        <v>4980</v>
      </c>
      <c r="H282" s="387">
        <v>7968</v>
      </c>
      <c r="I282" s="387">
        <v>11952</v>
      </c>
      <c r="J282" s="387">
        <v>11952</v>
      </c>
      <c r="K282" s="387">
        <v>11952</v>
      </c>
    </row>
    <row r="283" spans="1:11" s="45" customFormat="1" ht="13.8"/>
    <row r="284" spans="1:11" s="45" customFormat="1" ht="13.8">
      <c r="A284" s="379">
        <v>8</v>
      </c>
      <c r="B284" s="380" t="s">
        <v>342</v>
      </c>
      <c r="C284" s="380" t="s">
        <v>641</v>
      </c>
      <c r="D284" s="381"/>
      <c r="E284" s="381"/>
    </row>
    <row r="285" spans="1:11" s="45" customFormat="1" ht="27.6">
      <c r="B285" s="380" t="s">
        <v>343</v>
      </c>
      <c r="C285" s="382">
        <v>104001</v>
      </c>
      <c r="D285" s="381"/>
      <c r="E285" s="381"/>
    </row>
    <row r="286" spans="1:11" s="45" customFormat="1" ht="27.6">
      <c r="B286" s="380" t="s">
        <v>344</v>
      </c>
      <c r="C286" s="383" t="s">
        <v>892</v>
      </c>
      <c r="D286" s="381"/>
      <c r="E286" s="381"/>
    </row>
    <row r="287" spans="1:11" s="45" customFormat="1" ht="15" customHeight="1">
      <c r="B287" s="380" t="s">
        <v>643</v>
      </c>
      <c r="C287" s="380" t="s">
        <v>1055</v>
      </c>
      <c r="D287" s="589" t="s">
        <v>1235</v>
      </c>
      <c r="E287" s="589"/>
      <c r="F287" s="589"/>
      <c r="G287" s="589"/>
      <c r="H287" s="589"/>
      <c r="I287" s="589"/>
      <c r="J287" s="589"/>
      <c r="K287" s="589"/>
    </row>
    <row r="288" spans="1:11" s="45" customFormat="1" ht="15" customHeight="1">
      <c r="B288" s="380" t="s">
        <v>644</v>
      </c>
      <c r="C288" s="380" t="s">
        <v>54</v>
      </c>
      <c r="D288" s="589" t="s">
        <v>1236</v>
      </c>
      <c r="E288" s="589" t="s">
        <v>1237</v>
      </c>
      <c r="F288" s="590" t="s">
        <v>1238</v>
      </c>
      <c r="G288" s="590" t="s">
        <v>1239</v>
      </c>
      <c r="H288" s="590" t="s">
        <v>1240</v>
      </c>
      <c r="I288" s="590" t="s">
        <v>1241</v>
      </c>
      <c r="J288" s="589" t="s">
        <v>1242</v>
      </c>
      <c r="K288" s="589" t="s">
        <v>1243</v>
      </c>
    </row>
    <row r="289" spans="1:11" s="45" customFormat="1" ht="27.6">
      <c r="B289" s="384" t="s">
        <v>647</v>
      </c>
      <c r="C289" s="380" t="s">
        <v>373</v>
      </c>
      <c r="D289" s="589"/>
      <c r="E289" s="589"/>
      <c r="F289" s="590"/>
      <c r="G289" s="590"/>
      <c r="H289" s="590"/>
      <c r="I289" s="590"/>
      <c r="J289" s="589"/>
      <c r="K289" s="589"/>
    </row>
    <row r="290" spans="1:11" s="45" customFormat="1" ht="55.2">
      <c r="B290" s="384" t="s">
        <v>648</v>
      </c>
      <c r="C290" s="380" t="s">
        <v>1056</v>
      </c>
      <c r="D290" s="589"/>
      <c r="E290" s="589"/>
      <c r="F290" s="590"/>
      <c r="G290" s="590"/>
      <c r="H290" s="590"/>
      <c r="I290" s="590"/>
      <c r="J290" s="589"/>
      <c r="K290" s="589"/>
    </row>
    <row r="291" spans="1:11" s="45" customFormat="1" ht="13.8">
      <c r="B291" s="384" t="s">
        <v>649</v>
      </c>
      <c r="C291" s="380" t="s">
        <v>360</v>
      </c>
      <c r="D291" s="589"/>
      <c r="E291" s="589"/>
      <c r="F291" s="590"/>
      <c r="G291" s="590"/>
      <c r="H291" s="590"/>
      <c r="I291" s="590"/>
      <c r="J291" s="589"/>
      <c r="K291" s="589"/>
    </row>
    <row r="292" spans="1:11" s="45" customFormat="1" ht="27.6">
      <c r="B292" s="385" t="s">
        <v>650</v>
      </c>
      <c r="C292" s="385" t="s">
        <v>1057</v>
      </c>
      <c r="D292" s="589"/>
      <c r="E292" s="589"/>
      <c r="F292" s="590"/>
      <c r="G292" s="590"/>
      <c r="H292" s="590"/>
      <c r="I292" s="590"/>
      <c r="J292" s="589"/>
      <c r="K292" s="589"/>
    </row>
    <row r="293" spans="1:11" s="45" customFormat="1" ht="13.8">
      <c r="B293" s="628" t="s">
        <v>651</v>
      </c>
      <c r="C293" s="629"/>
      <c r="D293" s="589"/>
      <c r="E293" s="589"/>
      <c r="F293" s="590"/>
      <c r="G293" s="590"/>
      <c r="H293" s="590"/>
      <c r="I293" s="590"/>
      <c r="J293" s="589"/>
      <c r="K293" s="589"/>
    </row>
    <row r="294" spans="1:11" s="45" customFormat="1" ht="15" customHeight="1">
      <c r="B294" s="103" t="s">
        <v>672</v>
      </c>
      <c r="C294" s="386" t="s">
        <v>1058</v>
      </c>
      <c r="D294" s="231">
        <v>9902</v>
      </c>
      <c r="E294" s="231">
        <v>10129</v>
      </c>
      <c r="F294" s="377">
        <v>10352</v>
      </c>
      <c r="G294" s="377">
        <v>10352</v>
      </c>
      <c r="H294" s="377">
        <v>10352</v>
      </c>
      <c r="I294" s="377">
        <v>10352</v>
      </c>
      <c r="J294" s="231">
        <v>10352</v>
      </c>
      <c r="K294" s="231">
        <v>10352</v>
      </c>
    </row>
    <row r="295" spans="1:11" s="45" customFormat="1" ht="27.6">
      <c r="B295" s="103" t="s">
        <v>1059</v>
      </c>
      <c r="C295" s="386" t="s">
        <v>652</v>
      </c>
      <c r="D295" s="387">
        <v>712995.35</v>
      </c>
      <c r="E295" s="387">
        <v>729288</v>
      </c>
      <c r="F295" s="387">
        <v>124224</v>
      </c>
      <c r="G295" s="387">
        <v>310560</v>
      </c>
      <c r="H295" s="387">
        <v>496896</v>
      </c>
      <c r="I295" s="387">
        <v>745344</v>
      </c>
      <c r="J295" s="387">
        <v>745344</v>
      </c>
      <c r="K295" s="387">
        <v>745344</v>
      </c>
    </row>
    <row r="296" spans="1:11" s="45" customFormat="1" ht="13.8"/>
    <row r="297" spans="1:11" s="45" customFormat="1" ht="13.8">
      <c r="A297" s="379">
        <v>9</v>
      </c>
      <c r="B297" s="380" t="s">
        <v>342</v>
      </c>
      <c r="C297" s="380" t="s">
        <v>641</v>
      </c>
      <c r="D297" s="381"/>
      <c r="E297" s="381"/>
      <c r="F297" s="381"/>
      <c r="G297" s="381"/>
    </row>
    <row r="298" spans="1:11" s="45" customFormat="1" ht="27.6">
      <c r="B298" s="380" t="s">
        <v>343</v>
      </c>
      <c r="C298" s="382">
        <v>104002</v>
      </c>
      <c r="D298" s="381"/>
      <c r="E298" s="381"/>
      <c r="F298" s="381"/>
      <c r="G298" s="381"/>
    </row>
    <row r="299" spans="1:11" s="45" customFormat="1" ht="13.8">
      <c r="B299" s="380" t="s">
        <v>344</v>
      </c>
      <c r="C299" s="383" t="s">
        <v>64</v>
      </c>
      <c r="D299" s="381"/>
      <c r="E299" s="381"/>
      <c r="F299" s="381"/>
      <c r="G299" s="381"/>
    </row>
    <row r="300" spans="1:11" s="45" customFormat="1" ht="15" customHeight="1">
      <c r="B300" s="380" t="s">
        <v>643</v>
      </c>
      <c r="C300" s="380" t="s">
        <v>1055</v>
      </c>
      <c r="D300" s="589" t="s">
        <v>1235</v>
      </c>
      <c r="E300" s="589"/>
      <c r="F300" s="589"/>
      <c r="G300" s="589"/>
      <c r="H300" s="589"/>
      <c r="I300" s="589"/>
      <c r="J300" s="589"/>
      <c r="K300" s="589"/>
    </row>
    <row r="301" spans="1:11" s="45" customFormat="1" ht="15" customHeight="1">
      <c r="B301" s="380" t="s">
        <v>644</v>
      </c>
      <c r="C301" s="380" t="s">
        <v>54</v>
      </c>
      <c r="D301" s="589" t="s">
        <v>1236</v>
      </c>
      <c r="E301" s="589" t="s">
        <v>1237</v>
      </c>
      <c r="F301" s="590" t="s">
        <v>1238</v>
      </c>
      <c r="G301" s="590" t="s">
        <v>1239</v>
      </c>
      <c r="H301" s="590" t="s">
        <v>1240</v>
      </c>
      <c r="I301" s="590" t="s">
        <v>1241</v>
      </c>
      <c r="J301" s="589" t="s">
        <v>1242</v>
      </c>
      <c r="K301" s="589" t="s">
        <v>1243</v>
      </c>
    </row>
    <row r="302" spans="1:11" s="45" customFormat="1" ht="27.6">
      <c r="B302" s="384" t="s">
        <v>647</v>
      </c>
      <c r="C302" s="380" t="s">
        <v>373</v>
      </c>
      <c r="D302" s="589"/>
      <c r="E302" s="589"/>
      <c r="F302" s="590"/>
      <c r="G302" s="590"/>
      <c r="H302" s="590"/>
      <c r="I302" s="590"/>
      <c r="J302" s="589"/>
      <c r="K302" s="589"/>
    </row>
    <row r="303" spans="1:11" s="45" customFormat="1" ht="55.2">
      <c r="B303" s="384" t="s">
        <v>648</v>
      </c>
      <c r="C303" s="380" t="s">
        <v>1056</v>
      </c>
      <c r="D303" s="589"/>
      <c r="E303" s="589"/>
      <c r="F303" s="590"/>
      <c r="G303" s="590"/>
      <c r="H303" s="590"/>
      <c r="I303" s="590"/>
      <c r="J303" s="589"/>
      <c r="K303" s="589"/>
    </row>
    <row r="304" spans="1:11" s="45" customFormat="1" ht="13.8">
      <c r="B304" s="384" t="s">
        <v>649</v>
      </c>
      <c r="C304" s="380" t="s">
        <v>360</v>
      </c>
      <c r="D304" s="589"/>
      <c r="E304" s="589"/>
      <c r="F304" s="590"/>
      <c r="G304" s="590"/>
      <c r="H304" s="590"/>
      <c r="I304" s="590"/>
      <c r="J304" s="589"/>
      <c r="K304" s="589"/>
    </row>
    <row r="305" spans="1:11" s="45" customFormat="1" ht="27.6">
      <c r="B305" s="385" t="s">
        <v>650</v>
      </c>
      <c r="C305" s="385" t="s">
        <v>1057</v>
      </c>
      <c r="D305" s="589"/>
      <c r="E305" s="589"/>
      <c r="F305" s="590"/>
      <c r="G305" s="590"/>
      <c r="H305" s="590"/>
      <c r="I305" s="590"/>
      <c r="J305" s="589"/>
      <c r="K305" s="589"/>
    </row>
    <row r="306" spans="1:11" s="45" customFormat="1" ht="13.8">
      <c r="B306" s="628" t="s">
        <v>651</v>
      </c>
      <c r="C306" s="629"/>
      <c r="D306" s="589"/>
      <c r="E306" s="589"/>
      <c r="F306" s="590"/>
      <c r="G306" s="590"/>
      <c r="H306" s="590"/>
      <c r="I306" s="590"/>
      <c r="J306" s="589"/>
      <c r="K306" s="589"/>
    </row>
    <row r="307" spans="1:11" s="45" customFormat="1" ht="15" customHeight="1">
      <c r="B307" s="103" t="s">
        <v>672</v>
      </c>
      <c r="C307" s="386" t="s">
        <v>1058</v>
      </c>
      <c r="D307" s="231">
        <v>144</v>
      </c>
      <c r="E307" s="231">
        <v>175</v>
      </c>
      <c r="F307" s="377">
        <v>175</v>
      </c>
      <c r="G307" s="377">
        <v>175</v>
      </c>
      <c r="H307" s="377">
        <v>175</v>
      </c>
      <c r="I307" s="377">
        <v>175</v>
      </c>
      <c r="J307" s="231">
        <v>175</v>
      </c>
      <c r="K307" s="231">
        <v>175</v>
      </c>
    </row>
    <row r="308" spans="1:11" s="45" customFormat="1" ht="27.6">
      <c r="B308" s="103" t="s">
        <v>1059</v>
      </c>
      <c r="C308" s="386" t="s">
        <v>652</v>
      </c>
      <c r="D308" s="387">
        <v>10272</v>
      </c>
      <c r="E308" s="387">
        <v>12600</v>
      </c>
      <c r="F308" s="387">
        <v>2100</v>
      </c>
      <c r="G308" s="387">
        <v>5250</v>
      </c>
      <c r="H308" s="387">
        <v>8400</v>
      </c>
      <c r="I308" s="387">
        <v>12600</v>
      </c>
      <c r="J308" s="387">
        <v>12600</v>
      </c>
      <c r="K308" s="387">
        <v>12600</v>
      </c>
    </row>
    <row r="309" spans="1:11" s="45" customFormat="1" ht="13.8"/>
    <row r="310" spans="1:11" s="45" customFormat="1" ht="13.8">
      <c r="A310" s="379">
        <v>10</v>
      </c>
      <c r="B310" s="380" t="s">
        <v>342</v>
      </c>
      <c r="C310" s="380" t="s">
        <v>641</v>
      </c>
    </row>
    <row r="311" spans="1:11" s="45" customFormat="1" ht="27.6">
      <c r="B311" s="380" t="s">
        <v>343</v>
      </c>
      <c r="C311" s="382">
        <v>104003</v>
      </c>
    </row>
    <row r="312" spans="1:11" s="45" customFormat="1" ht="13.8">
      <c r="B312" s="380" t="s">
        <v>344</v>
      </c>
      <c r="C312" s="383" t="s">
        <v>654</v>
      </c>
      <c r="D312" s="381"/>
      <c r="E312" s="381"/>
      <c r="F312" s="381"/>
      <c r="G312" s="381"/>
    </row>
    <row r="313" spans="1:11" s="45" customFormat="1" ht="15" customHeight="1">
      <c r="B313" s="380" t="s">
        <v>643</v>
      </c>
      <c r="C313" s="380" t="s">
        <v>1055</v>
      </c>
      <c r="D313" s="589" t="s">
        <v>1235</v>
      </c>
      <c r="E313" s="589"/>
      <c r="F313" s="589"/>
      <c r="G313" s="589"/>
      <c r="H313" s="589"/>
      <c r="I313" s="589"/>
      <c r="J313" s="589"/>
      <c r="K313" s="589"/>
    </row>
    <row r="314" spans="1:11" s="45" customFormat="1" ht="15" customHeight="1">
      <c r="B314" s="380" t="s">
        <v>644</v>
      </c>
      <c r="C314" s="380" t="s">
        <v>54</v>
      </c>
      <c r="D314" s="589" t="s">
        <v>1236</v>
      </c>
      <c r="E314" s="589" t="s">
        <v>1237</v>
      </c>
      <c r="F314" s="590" t="s">
        <v>1238</v>
      </c>
      <c r="G314" s="590" t="s">
        <v>1239</v>
      </c>
      <c r="H314" s="590" t="s">
        <v>1240</v>
      </c>
      <c r="I314" s="590" t="s">
        <v>1241</v>
      </c>
      <c r="J314" s="589" t="s">
        <v>1242</v>
      </c>
      <c r="K314" s="589" t="s">
        <v>1243</v>
      </c>
    </row>
    <row r="315" spans="1:11" s="45" customFormat="1" ht="27.6">
      <c r="B315" s="384" t="s">
        <v>647</v>
      </c>
      <c r="C315" s="380" t="s">
        <v>373</v>
      </c>
      <c r="D315" s="589"/>
      <c r="E315" s="589"/>
      <c r="F315" s="590"/>
      <c r="G315" s="590"/>
      <c r="H315" s="590"/>
      <c r="I315" s="590"/>
      <c r="J315" s="589"/>
      <c r="K315" s="589"/>
    </row>
    <row r="316" spans="1:11" s="45" customFormat="1" ht="55.2">
      <c r="B316" s="384" t="s">
        <v>648</v>
      </c>
      <c r="C316" s="380" t="s">
        <v>1056</v>
      </c>
      <c r="D316" s="589"/>
      <c r="E316" s="589"/>
      <c r="F316" s="590"/>
      <c r="G316" s="590"/>
      <c r="H316" s="590"/>
      <c r="I316" s="590"/>
      <c r="J316" s="589"/>
      <c r="K316" s="589"/>
    </row>
    <row r="317" spans="1:11" s="45" customFormat="1" ht="13.8">
      <c r="B317" s="384" t="s">
        <v>649</v>
      </c>
      <c r="C317" s="380" t="s">
        <v>360</v>
      </c>
      <c r="D317" s="589"/>
      <c r="E317" s="589"/>
      <c r="F317" s="590"/>
      <c r="G317" s="590"/>
      <c r="H317" s="590"/>
      <c r="I317" s="590"/>
      <c r="J317" s="589"/>
      <c r="K317" s="589"/>
    </row>
    <row r="318" spans="1:11" s="45" customFormat="1" ht="27.6">
      <c r="B318" s="385" t="s">
        <v>650</v>
      </c>
      <c r="C318" s="385" t="s">
        <v>1057</v>
      </c>
      <c r="D318" s="589"/>
      <c r="E318" s="589"/>
      <c r="F318" s="590"/>
      <c r="G318" s="590"/>
      <c r="H318" s="590"/>
      <c r="I318" s="590"/>
      <c r="J318" s="589"/>
      <c r="K318" s="589"/>
    </row>
    <row r="319" spans="1:11" s="45" customFormat="1" ht="13.8">
      <c r="B319" s="628" t="s">
        <v>651</v>
      </c>
      <c r="C319" s="629"/>
      <c r="D319" s="589"/>
      <c r="E319" s="589"/>
      <c r="F319" s="590"/>
      <c r="G319" s="590"/>
      <c r="H319" s="590"/>
      <c r="I319" s="590"/>
      <c r="J319" s="589"/>
      <c r="K319" s="589"/>
    </row>
    <row r="320" spans="1:11" s="45" customFormat="1" ht="15" customHeight="1">
      <c r="B320" s="103" t="s">
        <v>672</v>
      </c>
      <c r="C320" s="386" t="s">
        <v>1058</v>
      </c>
      <c r="D320" s="231">
        <v>858</v>
      </c>
      <c r="E320" s="231">
        <v>1035</v>
      </c>
      <c r="F320" s="377">
        <v>1099</v>
      </c>
      <c r="G320" s="377">
        <v>1099</v>
      </c>
      <c r="H320" s="377">
        <v>1099</v>
      </c>
      <c r="I320" s="377">
        <v>1099</v>
      </c>
      <c r="J320" s="377">
        <v>1099</v>
      </c>
      <c r="K320" s="377">
        <v>1099</v>
      </c>
    </row>
    <row r="321" spans="1:11" s="45" customFormat="1" ht="27.6">
      <c r="B321" s="103" t="s">
        <v>1059</v>
      </c>
      <c r="C321" s="386" t="s">
        <v>652</v>
      </c>
      <c r="D321" s="387">
        <v>61785.9</v>
      </c>
      <c r="E321" s="387">
        <v>74520</v>
      </c>
      <c r="F321" s="387">
        <v>13188</v>
      </c>
      <c r="G321" s="387">
        <v>32970</v>
      </c>
      <c r="H321" s="387">
        <v>52752</v>
      </c>
      <c r="I321" s="387">
        <v>79128</v>
      </c>
      <c r="J321" s="387">
        <v>79128</v>
      </c>
      <c r="K321" s="387">
        <v>79128</v>
      </c>
    </row>
    <row r="322" spans="1:11" s="45" customFormat="1" ht="13.8"/>
    <row r="323" spans="1:11" s="45" customFormat="1" ht="13.8">
      <c r="A323" s="379">
        <v>11</v>
      </c>
      <c r="B323" s="380" t="s">
        <v>342</v>
      </c>
      <c r="C323" s="380" t="s">
        <v>641</v>
      </c>
    </row>
    <row r="324" spans="1:11" s="45" customFormat="1" ht="27.6">
      <c r="B324" s="380" t="s">
        <v>343</v>
      </c>
      <c r="C324" s="382">
        <v>104004</v>
      </c>
    </row>
    <row r="325" spans="1:11" s="45" customFormat="1" ht="13.8">
      <c r="B325" s="380" t="s">
        <v>344</v>
      </c>
      <c r="C325" s="383" t="s">
        <v>902</v>
      </c>
      <c r="D325" s="381"/>
      <c r="E325" s="381"/>
      <c r="F325" s="381"/>
      <c r="G325" s="381"/>
    </row>
    <row r="326" spans="1:11" s="45" customFormat="1" ht="15" customHeight="1">
      <c r="B326" s="380" t="s">
        <v>643</v>
      </c>
      <c r="C326" s="380" t="s">
        <v>1055</v>
      </c>
      <c r="D326" s="589" t="s">
        <v>1235</v>
      </c>
      <c r="E326" s="589"/>
      <c r="F326" s="589"/>
      <c r="G326" s="589"/>
      <c r="H326" s="589"/>
      <c r="I326" s="589"/>
      <c r="J326" s="589"/>
      <c r="K326" s="589"/>
    </row>
    <row r="327" spans="1:11" s="45" customFormat="1" ht="15" customHeight="1">
      <c r="B327" s="380" t="s">
        <v>644</v>
      </c>
      <c r="C327" s="380" t="s">
        <v>54</v>
      </c>
      <c r="D327" s="589" t="s">
        <v>1236</v>
      </c>
      <c r="E327" s="589" t="s">
        <v>1237</v>
      </c>
      <c r="F327" s="590" t="s">
        <v>1238</v>
      </c>
      <c r="G327" s="590" t="s">
        <v>1239</v>
      </c>
      <c r="H327" s="590" t="s">
        <v>1240</v>
      </c>
      <c r="I327" s="590" t="s">
        <v>1241</v>
      </c>
      <c r="J327" s="589" t="s">
        <v>1242</v>
      </c>
      <c r="K327" s="589" t="s">
        <v>1243</v>
      </c>
    </row>
    <row r="328" spans="1:11" s="45" customFormat="1" ht="27.6">
      <c r="B328" s="384" t="s">
        <v>647</v>
      </c>
      <c r="C328" s="380" t="s">
        <v>373</v>
      </c>
      <c r="D328" s="589"/>
      <c r="E328" s="589"/>
      <c r="F328" s="590"/>
      <c r="G328" s="590"/>
      <c r="H328" s="590"/>
      <c r="I328" s="590"/>
      <c r="J328" s="589"/>
      <c r="K328" s="589"/>
    </row>
    <row r="329" spans="1:11" s="45" customFormat="1" ht="55.2">
      <c r="B329" s="384" t="s">
        <v>648</v>
      </c>
      <c r="C329" s="380" t="s">
        <v>1056</v>
      </c>
      <c r="D329" s="589"/>
      <c r="E329" s="589"/>
      <c r="F329" s="590"/>
      <c r="G329" s="590"/>
      <c r="H329" s="590"/>
      <c r="I329" s="590"/>
      <c r="J329" s="589"/>
      <c r="K329" s="589"/>
    </row>
    <row r="330" spans="1:11" s="45" customFormat="1" ht="13.8">
      <c r="B330" s="384" t="s">
        <v>649</v>
      </c>
      <c r="C330" s="380" t="s">
        <v>360</v>
      </c>
      <c r="D330" s="589"/>
      <c r="E330" s="589"/>
      <c r="F330" s="590"/>
      <c r="G330" s="590"/>
      <c r="H330" s="590"/>
      <c r="I330" s="590"/>
      <c r="J330" s="589"/>
      <c r="K330" s="589"/>
    </row>
    <row r="331" spans="1:11" s="45" customFormat="1" ht="27.6">
      <c r="B331" s="385" t="s">
        <v>650</v>
      </c>
      <c r="C331" s="385" t="s">
        <v>1057</v>
      </c>
      <c r="D331" s="589"/>
      <c r="E331" s="589"/>
      <c r="F331" s="590"/>
      <c r="G331" s="590"/>
      <c r="H331" s="590"/>
      <c r="I331" s="590"/>
      <c r="J331" s="589"/>
      <c r="K331" s="589"/>
    </row>
    <row r="332" spans="1:11" s="45" customFormat="1" ht="13.8">
      <c r="B332" s="628" t="s">
        <v>651</v>
      </c>
      <c r="C332" s="629"/>
      <c r="D332" s="589"/>
      <c r="E332" s="589"/>
      <c r="F332" s="590"/>
      <c r="G332" s="590"/>
      <c r="H332" s="590"/>
      <c r="I332" s="590"/>
      <c r="J332" s="589"/>
      <c r="K332" s="589"/>
    </row>
    <row r="333" spans="1:11" s="45" customFormat="1" ht="15" customHeight="1">
      <c r="B333" s="103" t="s">
        <v>672</v>
      </c>
      <c r="C333" s="386" t="s">
        <v>1058</v>
      </c>
      <c r="D333" s="231">
        <v>373</v>
      </c>
      <c r="E333" s="231">
        <v>500</v>
      </c>
      <c r="F333" s="377">
        <v>483</v>
      </c>
      <c r="G333" s="377">
        <v>483</v>
      </c>
      <c r="H333" s="377">
        <v>483</v>
      </c>
      <c r="I333" s="377">
        <v>483</v>
      </c>
      <c r="J333" s="231">
        <v>483</v>
      </c>
      <c r="K333" s="231">
        <v>483</v>
      </c>
    </row>
    <row r="334" spans="1:11" s="45" customFormat="1" ht="27.6">
      <c r="B334" s="103" t="s">
        <v>1059</v>
      </c>
      <c r="C334" s="386" t="s">
        <v>652</v>
      </c>
      <c r="D334" s="387">
        <v>26901</v>
      </c>
      <c r="E334" s="387">
        <v>36000</v>
      </c>
      <c r="F334" s="387">
        <v>5796</v>
      </c>
      <c r="G334" s="387">
        <v>14490</v>
      </c>
      <c r="H334" s="387">
        <v>23184</v>
      </c>
      <c r="I334" s="387">
        <v>34776</v>
      </c>
      <c r="J334" s="387">
        <v>34776</v>
      </c>
      <c r="K334" s="387">
        <v>34776</v>
      </c>
    </row>
    <row r="335" spans="1:11" s="45" customFormat="1" ht="13.8">
      <c r="D335" s="381"/>
      <c r="E335" s="381"/>
      <c r="F335" s="381"/>
      <c r="G335" s="381"/>
    </row>
    <row r="336" spans="1:11" s="45" customFormat="1" ht="13.8">
      <c r="A336" s="379">
        <v>12</v>
      </c>
      <c r="B336" s="380" t="s">
        <v>342</v>
      </c>
      <c r="C336" s="380" t="s">
        <v>641</v>
      </c>
      <c r="D336" s="381"/>
      <c r="E336" s="381"/>
      <c r="F336" s="381"/>
      <c r="G336" s="381"/>
    </row>
    <row r="337" spans="1:11" s="45" customFormat="1" ht="27.6">
      <c r="B337" s="380" t="s">
        <v>343</v>
      </c>
      <c r="C337" s="382">
        <v>104005</v>
      </c>
      <c r="D337" s="381"/>
      <c r="E337" s="381"/>
      <c r="F337" s="381"/>
      <c r="G337" s="381"/>
    </row>
    <row r="338" spans="1:11" s="45" customFormat="1" ht="13.8">
      <c r="B338" s="380" t="s">
        <v>344</v>
      </c>
      <c r="C338" s="383" t="s">
        <v>655</v>
      </c>
      <c r="D338" s="381"/>
      <c r="E338" s="381"/>
      <c r="F338" s="381"/>
      <c r="G338" s="381"/>
    </row>
    <row r="339" spans="1:11" s="45" customFormat="1" ht="15" customHeight="1">
      <c r="B339" s="380" t="s">
        <v>643</v>
      </c>
      <c r="C339" s="380" t="s">
        <v>1055</v>
      </c>
      <c r="D339" s="589" t="s">
        <v>1235</v>
      </c>
      <c r="E339" s="589"/>
      <c r="F339" s="589"/>
      <c r="G339" s="589"/>
      <c r="H339" s="589"/>
      <c r="I339" s="589"/>
      <c r="J339" s="589"/>
      <c r="K339" s="589"/>
    </row>
    <row r="340" spans="1:11" s="45" customFormat="1" ht="15" customHeight="1">
      <c r="B340" s="380" t="s">
        <v>644</v>
      </c>
      <c r="C340" s="380" t="s">
        <v>54</v>
      </c>
      <c r="D340" s="589" t="s">
        <v>1236</v>
      </c>
      <c r="E340" s="589" t="s">
        <v>1237</v>
      </c>
      <c r="F340" s="590" t="s">
        <v>1238</v>
      </c>
      <c r="G340" s="590" t="s">
        <v>1239</v>
      </c>
      <c r="H340" s="590" t="s">
        <v>1240</v>
      </c>
      <c r="I340" s="590" t="s">
        <v>1241</v>
      </c>
      <c r="J340" s="589" t="s">
        <v>1242</v>
      </c>
      <c r="K340" s="589" t="s">
        <v>1243</v>
      </c>
    </row>
    <row r="341" spans="1:11" s="45" customFormat="1" ht="27.6">
      <c r="B341" s="384" t="s">
        <v>647</v>
      </c>
      <c r="C341" s="380" t="s">
        <v>373</v>
      </c>
      <c r="D341" s="589"/>
      <c r="E341" s="589"/>
      <c r="F341" s="590"/>
      <c r="G341" s="590"/>
      <c r="H341" s="590"/>
      <c r="I341" s="590"/>
      <c r="J341" s="589"/>
      <c r="K341" s="589"/>
    </row>
    <row r="342" spans="1:11" s="45" customFormat="1" ht="55.2">
      <c r="B342" s="384" t="s">
        <v>648</v>
      </c>
      <c r="C342" s="380" t="s">
        <v>1056</v>
      </c>
      <c r="D342" s="589"/>
      <c r="E342" s="589"/>
      <c r="F342" s="590"/>
      <c r="G342" s="590"/>
      <c r="H342" s="590"/>
      <c r="I342" s="590"/>
      <c r="J342" s="589"/>
      <c r="K342" s="589"/>
    </row>
    <row r="343" spans="1:11" s="45" customFormat="1" ht="13.8">
      <c r="B343" s="384" t="s">
        <v>649</v>
      </c>
      <c r="C343" s="380" t="s">
        <v>360</v>
      </c>
      <c r="D343" s="589"/>
      <c r="E343" s="589"/>
      <c r="F343" s="590"/>
      <c r="G343" s="590"/>
      <c r="H343" s="590"/>
      <c r="I343" s="590"/>
      <c r="J343" s="589"/>
      <c r="K343" s="589"/>
    </row>
    <row r="344" spans="1:11" s="45" customFormat="1" ht="27.6">
      <c r="B344" s="385" t="s">
        <v>650</v>
      </c>
      <c r="C344" s="385" t="s">
        <v>1057</v>
      </c>
      <c r="D344" s="589"/>
      <c r="E344" s="589"/>
      <c r="F344" s="590"/>
      <c r="G344" s="590"/>
      <c r="H344" s="590"/>
      <c r="I344" s="590"/>
      <c r="J344" s="589"/>
      <c r="K344" s="589"/>
    </row>
    <row r="345" spans="1:11" s="45" customFormat="1" ht="13.8">
      <c r="B345" s="628" t="s">
        <v>651</v>
      </c>
      <c r="C345" s="629"/>
      <c r="D345" s="589"/>
      <c r="E345" s="589"/>
      <c r="F345" s="590"/>
      <c r="G345" s="590"/>
      <c r="H345" s="590"/>
      <c r="I345" s="590"/>
      <c r="J345" s="589"/>
      <c r="K345" s="589"/>
    </row>
    <row r="346" spans="1:11" s="45" customFormat="1" ht="26.25" customHeight="1">
      <c r="B346" s="103" t="s">
        <v>672</v>
      </c>
      <c r="C346" s="386" t="s">
        <v>1058</v>
      </c>
      <c r="D346" s="231">
        <v>248</v>
      </c>
      <c r="E346" s="231">
        <v>340</v>
      </c>
      <c r="F346" s="377">
        <v>346</v>
      </c>
      <c r="G346" s="377">
        <v>346</v>
      </c>
      <c r="H346" s="377">
        <v>346</v>
      </c>
      <c r="I346" s="377">
        <v>346</v>
      </c>
      <c r="J346" s="231">
        <v>346</v>
      </c>
      <c r="K346" s="231">
        <v>346</v>
      </c>
    </row>
    <row r="347" spans="1:11" s="45" customFormat="1" ht="27.6">
      <c r="B347" s="103" t="s">
        <v>1059</v>
      </c>
      <c r="C347" s="386" t="s">
        <v>652</v>
      </c>
      <c r="D347" s="387">
        <v>17856</v>
      </c>
      <c r="E347" s="387">
        <v>22752</v>
      </c>
      <c r="F347" s="387">
        <v>4152</v>
      </c>
      <c r="G347" s="387">
        <v>10380</v>
      </c>
      <c r="H347" s="387">
        <v>16608</v>
      </c>
      <c r="I347" s="387">
        <v>24912</v>
      </c>
      <c r="J347" s="387">
        <v>24912</v>
      </c>
      <c r="K347" s="387">
        <v>24912</v>
      </c>
    </row>
    <row r="348" spans="1:11" s="45" customFormat="1" ht="13.8">
      <c r="D348" s="381"/>
      <c r="E348" s="381"/>
      <c r="F348" s="381"/>
      <c r="G348" s="381"/>
    </row>
    <row r="349" spans="1:11" s="45" customFormat="1" ht="13.8">
      <c r="A349" s="379">
        <v>13</v>
      </c>
      <c r="B349" s="380" t="s">
        <v>342</v>
      </c>
      <c r="C349" s="380" t="s">
        <v>641</v>
      </c>
      <c r="D349" s="381"/>
      <c r="E349" s="381"/>
      <c r="F349" s="381"/>
      <c r="G349" s="381"/>
    </row>
    <row r="350" spans="1:11" s="45" customFormat="1" ht="27.6">
      <c r="B350" s="380" t="s">
        <v>343</v>
      </c>
      <c r="C350" s="382">
        <v>104006</v>
      </c>
      <c r="D350" s="381"/>
      <c r="E350" s="381"/>
      <c r="F350" s="381"/>
      <c r="G350" s="381"/>
    </row>
    <row r="351" spans="1:11" s="45" customFormat="1" ht="13.8">
      <c r="B351" s="380" t="s">
        <v>344</v>
      </c>
      <c r="C351" s="383" t="s">
        <v>910</v>
      </c>
      <c r="D351" s="381"/>
      <c r="E351" s="381"/>
      <c r="F351" s="381"/>
      <c r="G351" s="381"/>
    </row>
    <row r="352" spans="1:11" s="45" customFormat="1" ht="15" customHeight="1">
      <c r="B352" s="380" t="s">
        <v>643</v>
      </c>
      <c r="C352" s="380" t="s">
        <v>1055</v>
      </c>
      <c r="D352" s="589" t="s">
        <v>1235</v>
      </c>
      <c r="E352" s="589"/>
      <c r="F352" s="589"/>
      <c r="G352" s="589"/>
      <c r="H352" s="589"/>
      <c r="I352" s="589"/>
      <c r="J352" s="589"/>
      <c r="K352" s="589"/>
    </row>
    <row r="353" spans="1:11" s="45" customFormat="1" ht="15" customHeight="1">
      <c r="B353" s="380" t="s">
        <v>644</v>
      </c>
      <c r="C353" s="380" t="s">
        <v>54</v>
      </c>
      <c r="D353" s="589" t="s">
        <v>1236</v>
      </c>
      <c r="E353" s="589" t="s">
        <v>1237</v>
      </c>
      <c r="F353" s="590" t="s">
        <v>1238</v>
      </c>
      <c r="G353" s="590" t="s">
        <v>1239</v>
      </c>
      <c r="H353" s="590" t="s">
        <v>1240</v>
      </c>
      <c r="I353" s="590" t="s">
        <v>1241</v>
      </c>
      <c r="J353" s="589" t="s">
        <v>1242</v>
      </c>
      <c r="K353" s="589" t="s">
        <v>1243</v>
      </c>
    </row>
    <row r="354" spans="1:11" s="45" customFormat="1" ht="27.6">
      <c r="B354" s="384" t="s">
        <v>647</v>
      </c>
      <c r="C354" s="380" t="s">
        <v>373</v>
      </c>
      <c r="D354" s="589"/>
      <c r="E354" s="589"/>
      <c r="F354" s="590"/>
      <c r="G354" s="590"/>
      <c r="H354" s="590"/>
      <c r="I354" s="590"/>
      <c r="J354" s="589"/>
      <c r="K354" s="589"/>
    </row>
    <row r="355" spans="1:11" s="45" customFormat="1" ht="55.2">
      <c r="B355" s="384" t="s">
        <v>648</v>
      </c>
      <c r="C355" s="380" t="s">
        <v>1056</v>
      </c>
      <c r="D355" s="589"/>
      <c r="E355" s="589"/>
      <c r="F355" s="590"/>
      <c r="G355" s="590"/>
      <c r="H355" s="590"/>
      <c r="I355" s="590"/>
      <c r="J355" s="589"/>
      <c r="K355" s="589"/>
    </row>
    <row r="356" spans="1:11" s="45" customFormat="1" ht="13.8">
      <c r="B356" s="384" t="s">
        <v>649</v>
      </c>
      <c r="C356" s="380" t="s">
        <v>360</v>
      </c>
      <c r="D356" s="589"/>
      <c r="E356" s="589"/>
      <c r="F356" s="590"/>
      <c r="G356" s="590"/>
      <c r="H356" s="590"/>
      <c r="I356" s="590"/>
      <c r="J356" s="589"/>
      <c r="K356" s="589"/>
    </row>
    <row r="357" spans="1:11" s="45" customFormat="1" ht="27.6">
      <c r="B357" s="385" t="s">
        <v>650</v>
      </c>
      <c r="C357" s="385" t="s">
        <v>1057</v>
      </c>
      <c r="D357" s="589"/>
      <c r="E357" s="589"/>
      <c r="F357" s="590"/>
      <c r="G357" s="590"/>
      <c r="H357" s="590"/>
      <c r="I357" s="590"/>
      <c r="J357" s="589"/>
      <c r="K357" s="589"/>
    </row>
    <row r="358" spans="1:11" s="45" customFormat="1" ht="13.8">
      <c r="B358" s="628" t="s">
        <v>651</v>
      </c>
      <c r="C358" s="629"/>
      <c r="D358" s="589"/>
      <c r="E358" s="589"/>
      <c r="F358" s="590"/>
      <c r="G358" s="590"/>
      <c r="H358" s="590"/>
      <c r="I358" s="590"/>
      <c r="J358" s="589"/>
      <c r="K358" s="589"/>
    </row>
    <row r="359" spans="1:11" s="45" customFormat="1" ht="15" customHeight="1">
      <c r="B359" s="103" t="s">
        <v>672</v>
      </c>
      <c r="C359" s="386" t="s">
        <v>1058</v>
      </c>
      <c r="D359" s="231">
        <v>187</v>
      </c>
      <c r="E359" s="231">
        <v>254</v>
      </c>
      <c r="F359" s="377">
        <v>237</v>
      </c>
      <c r="G359" s="377">
        <v>237</v>
      </c>
      <c r="H359" s="377">
        <v>237</v>
      </c>
      <c r="I359" s="377">
        <v>237</v>
      </c>
      <c r="J359" s="231">
        <v>237</v>
      </c>
      <c r="K359" s="231">
        <v>237</v>
      </c>
    </row>
    <row r="360" spans="1:11" s="45" customFormat="1" ht="27.6">
      <c r="B360" s="103" t="s">
        <v>1059</v>
      </c>
      <c r="C360" s="386" t="s">
        <v>652</v>
      </c>
      <c r="D360" s="387">
        <v>13479</v>
      </c>
      <c r="E360" s="387">
        <v>18288</v>
      </c>
      <c r="F360" s="387">
        <v>2844</v>
      </c>
      <c r="G360" s="387">
        <v>7110</v>
      </c>
      <c r="H360" s="387">
        <v>11376</v>
      </c>
      <c r="I360" s="387">
        <v>17064</v>
      </c>
      <c r="J360" s="387">
        <v>17064</v>
      </c>
      <c r="K360" s="387">
        <v>17064</v>
      </c>
    </row>
    <row r="361" spans="1:11" s="45" customFormat="1" ht="13.8">
      <c r="D361" s="381"/>
      <c r="E361" s="381"/>
      <c r="F361" s="381"/>
      <c r="G361" s="381"/>
    </row>
    <row r="362" spans="1:11" s="45" customFormat="1" ht="13.8">
      <c r="A362" s="379">
        <v>14</v>
      </c>
      <c r="B362" s="380" t="s">
        <v>342</v>
      </c>
      <c r="C362" s="380" t="s">
        <v>641</v>
      </c>
      <c r="D362" s="381"/>
      <c r="E362" s="381"/>
      <c r="F362" s="381"/>
      <c r="G362" s="381"/>
    </row>
    <row r="363" spans="1:11" s="45" customFormat="1" ht="27.6">
      <c r="B363" s="380" t="s">
        <v>343</v>
      </c>
      <c r="C363" s="382">
        <v>104010</v>
      </c>
      <c r="D363" s="381"/>
      <c r="E363" s="381"/>
      <c r="F363" s="381"/>
      <c r="G363" s="381"/>
    </row>
    <row r="364" spans="1:11" s="45" customFormat="1" ht="43.5" customHeight="1">
      <c r="B364" s="380" t="s">
        <v>344</v>
      </c>
      <c r="C364" s="383" t="s">
        <v>972</v>
      </c>
      <c r="D364" s="381"/>
      <c r="E364" s="381"/>
      <c r="F364" s="381"/>
      <c r="G364" s="381"/>
    </row>
    <row r="365" spans="1:11" s="45" customFormat="1" ht="15" customHeight="1">
      <c r="B365" s="380" t="s">
        <v>643</v>
      </c>
      <c r="C365" s="380" t="s">
        <v>1055</v>
      </c>
      <c r="D365" s="589" t="s">
        <v>1235</v>
      </c>
      <c r="E365" s="589"/>
      <c r="F365" s="589"/>
      <c r="G365" s="589"/>
      <c r="H365" s="589"/>
      <c r="I365" s="589"/>
      <c r="J365" s="589"/>
      <c r="K365" s="589"/>
    </row>
    <row r="366" spans="1:11" s="45" customFormat="1" ht="15" customHeight="1">
      <c r="B366" s="380" t="s">
        <v>644</v>
      </c>
      <c r="C366" s="380" t="s">
        <v>54</v>
      </c>
      <c r="D366" s="589" t="s">
        <v>1236</v>
      </c>
      <c r="E366" s="589" t="s">
        <v>1237</v>
      </c>
      <c r="F366" s="590" t="s">
        <v>1238</v>
      </c>
      <c r="G366" s="590" t="s">
        <v>1239</v>
      </c>
      <c r="H366" s="590" t="s">
        <v>1240</v>
      </c>
      <c r="I366" s="590" t="s">
        <v>1241</v>
      </c>
      <c r="J366" s="589" t="s">
        <v>1242</v>
      </c>
      <c r="K366" s="589" t="s">
        <v>1243</v>
      </c>
    </row>
    <row r="367" spans="1:11" s="45" customFormat="1" ht="27.6">
      <c r="B367" s="384" t="s">
        <v>647</v>
      </c>
      <c r="C367" s="380" t="s">
        <v>373</v>
      </c>
      <c r="D367" s="589"/>
      <c r="E367" s="589"/>
      <c r="F367" s="590"/>
      <c r="G367" s="590"/>
      <c r="H367" s="590"/>
      <c r="I367" s="590"/>
      <c r="J367" s="589"/>
      <c r="K367" s="589"/>
    </row>
    <row r="368" spans="1:11" s="45" customFormat="1" ht="55.2">
      <c r="B368" s="384" t="s">
        <v>648</v>
      </c>
      <c r="C368" s="380" t="s">
        <v>1056</v>
      </c>
      <c r="D368" s="589"/>
      <c r="E368" s="589"/>
      <c r="F368" s="590"/>
      <c r="G368" s="590"/>
      <c r="H368" s="590"/>
      <c r="I368" s="590"/>
      <c r="J368" s="589"/>
      <c r="K368" s="589"/>
    </row>
    <row r="369" spans="1:11" s="45" customFormat="1" ht="13.8">
      <c r="B369" s="384" t="s">
        <v>649</v>
      </c>
      <c r="C369" s="380" t="s">
        <v>360</v>
      </c>
      <c r="D369" s="589"/>
      <c r="E369" s="589"/>
      <c r="F369" s="590"/>
      <c r="G369" s="590"/>
      <c r="H369" s="590"/>
      <c r="I369" s="590"/>
      <c r="J369" s="589"/>
      <c r="K369" s="589"/>
    </row>
    <row r="370" spans="1:11" s="45" customFormat="1" ht="27.6">
      <c r="B370" s="385" t="s">
        <v>650</v>
      </c>
      <c r="C370" s="385" t="s">
        <v>1057</v>
      </c>
      <c r="D370" s="589"/>
      <c r="E370" s="589"/>
      <c r="F370" s="590"/>
      <c r="G370" s="590"/>
      <c r="H370" s="590"/>
      <c r="I370" s="590"/>
      <c r="J370" s="589"/>
      <c r="K370" s="589"/>
    </row>
    <row r="371" spans="1:11" s="45" customFormat="1" ht="13.8">
      <c r="B371" s="628" t="s">
        <v>651</v>
      </c>
      <c r="C371" s="629"/>
      <c r="D371" s="589"/>
      <c r="E371" s="589"/>
      <c r="F371" s="590"/>
      <c r="G371" s="590"/>
      <c r="H371" s="590"/>
      <c r="I371" s="590"/>
      <c r="J371" s="589"/>
      <c r="K371" s="589"/>
    </row>
    <row r="372" spans="1:11" s="45" customFormat="1" ht="15" customHeight="1">
      <c r="B372" s="103" t="s">
        <v>672</v>
      </c>
      <c r="C372" s="386" t="s">
        <v>1058</v>
      </c>
      <c r="D372" s="231">
        <v>11381</v>
      </c>
      <c r="E372" s="231">
        <v>11750</v>
      </c>
      <c r="F372" s="377">
        <v>13689</v>
      </c>
      <c r="G372" s="377">
        <v>13689</v>
      </c>
      <c r="H372" s="377">
        <v>13689</v>
      </c>
      <c r="I372" s="377">
        <v>13689</v>
      </c>
      <c r="J372" s="231">
        <v>13689</v>
      </c>
      <c r="K372" s="231">
        <v>13689</v>
      </c>
    </row>
    <row r="373" spans="1:11" s="45" customFormat="1" ht="27.6">
      <c r="B373" s="103" t="s">
        <v>1059</v>
      </c>
      <c r="C373" s="386" t="s">
        <v>652</v>
      </c>
      <c r="D373" s="387">
        <v>819462.32</v>
      </c>
      <c r="E373" s="387">
        <v>846000</v>
      </c>
      <c r="F373" s="387">
        <v>164268</v>
      </c>
      <c r="G373" s="387">
        <v>410670</v>
      </c>
      <c r="H373" s="387">
        <v>657072</v>
      </c>
      <c r="I373" s="387">
        <v>985608</v>
      </c>
      <c r="J373" s="387">
        <v>985608</v>
      </c>
      <c r="K373" s="387">
        <v>985608</v>
      </c>
    </row>
    <row r="374" spans="1:11" s="45" customFormat="1" ht="13.8">
      <c r="D374" s="381"/>
      <c r="E374" s="381"/>
      <c r="F374" s="381"/>
      <c r="G374" s="381"/>
      <c r="H374" s="381"/>
      <c r="I374" s="381"/>
    </row>
    <row r="375" spans="1:11" s="45" customFormat="1" ht="13.8">
      <c r="A375" s="379">
        <v>15</v>
      </c>
      <c r="B375" s="380" t="s">
        <v>342</v>
      </c>
      <c r="C375" s="380" t="s">
        <v>641</v>
      </c>
      <c r="D375" s="381"/>
      <c r="E375" s="381"/>
      <c r="F375" s="381"/>
      <c r="G375" s="381"/>
    </row>
    <row r="376" spans="1:11" s="45" customFormat="1" ht="27.6">
      <c r="B376" s="380" t="s">
        <v>343</v>
      </c>
      <c r="C376" s="382">
        <v>104016</v>
      </c>
      <c r="D376" s="381"/>
      <c r="E376" s="381"/>
      <c r="F376" s="381"/>
      <c r="G376" s="381"/>
      <c r="H376" s="381"/>
      <c r="I376" s="381"/>
    </row>
    <row r="377" spans="1:11" s="45" customFormat="1" ht="27.6">
      <c r="B377" s="380" t="s">
        <v>344</v>
      </c>
      <c r="C377" s="383" t="s">
        <v>66</v>
      </c>
      <c r="D377" s="381"/>
      <c r="E377" s="381"/>
      <c r="F377" s="381"/>
      <c r="G377" s="381"/>
    </row>
    <row r="378" spans="1:11" s="45" customFormat="1" ht="15" customHeight="1">
      <c r="B378" s="380" t="s">
        <v>643</v>
      </c>
      <c r="C378" s="380" t="s">
        <v>1055</v>
      </c>
      <c r="D378" s="589" t="s">
        <v>1235</v>
      </c>
      <c r="E378" s="589"/>
      <c r="F378" s="589"/>
      <c r="G378" s="589"/>
      <c r="H378" s="589"/>
      <c r="I378" s="589"/>
      <c r="J378" s="589"/>
      <c r="K378" s="589"/>
    </row>
    <row r="379" spans="1:11" s="45" customFormat="1" ht="15" customHeight="1">
      <c r="B379" s="380" t="s">
        <v>644</v>
      </c>
      <c r="C379" s="380" t="s">
        <v>54</v>
      </c>
      <c r="D379" s="589" t="s">
        <v>1236</v>
      </c>
      <c r="E379" s="589" t="s">
        <v>1237</v>
      </c>
      <c r="F379" s="590" t="s">
        <v>1238</v>
      </c>
      <c r="G379" s="590" t="s">
        <v>1239</v>
      </c>
      <c r="H379" s="590" t="s">
        <v>1240</v>
      </c>
      <c r="I379" s="590" t="s">
        <v>1241</v>
      </c>
      <c r="J379" s="589" t="s">
        <v>1242</v>
      </c>
      <c r="K379" s="589" t="s">
        <v>1243</v>
      </c>
    </row>
    <row r="380" spans="1:11" s="45" customFormat="1" ht="27.6">
      <c r="B380" s="384" t="s">
        <v>647</v>
      </c>
      <c r="C380" s="380" t="s">
        <v>373</v>
      </c>
      <c r="D380" s="589"/>
      <c r="E380" s="589"/>
      <c r="F380" s="590"/>
      <c r="G380" s="590"/>
      <c r="H380" s="590"/>
      <c r="I380" s="590"/>
      <c r="J380" s="589"/>
      <c r="K380" s="589"/>
    </row>
    <row r="381" spans="1:11" s="45" customFormat="1" ht="55.2">
      <c r="B381" s="384" t="s">
        <v>648</v>
      </c>
      <c r="C381" s="380" t="s">
        <v>1056</v>
      </c>
      <c r="D381" s="589"/>
      <c r="E381" s="589"/>
      <c r="F381" s="590"/>
      <c r="G381" s="590"/>
      <c r="H381" s="590"/>
      <c r="I381" s="590"/>
      <c r="J381" s="589"/>
      <c r="K381" s="589"/>
    </row>
    <row r="382" spans="1:11" s="45" customFormat="1" ht="13.8">
      <c r="B382" s="384" t="s">
        <v>649</v>
      </c>
      <c r="C382" s="380" t="s">
        <v>360</v>
      </c>
      <c r="D382" s="589"/>
      <c r="E382" s="589"/>
      <c r="F382" s="590"/>
      <c r="G382" s="590"/>
      <c r="H382" s="590"/>
      <c r="I382" s="590"/>
      <c r="J382" s="589"/>
      <c r="K382" s="589"/>
    </row>
    <row r="383" spans="1:11" s="45" customFormat="1" ht="27.6">
      <c r="B383" s="385" t="s">
        <v>650</v>
      </c>
      <c r="C383" s="385" t="s">
        <v>1057</v>
      </c>
      <c r="D383" s="589"/>
      <c r="E383" s="589"/>
      <c r="F383" s="590"/>
      <c r="G383" s="590"/>
      <c r="H383" s="590"/>
      <c r="I383" s="590"/>
      <c r="J383" s="589"/>
      <c r="K383" s="589"/>
    </row>
    <row r="384" spans="1:11" s="45" customFormat="1" ht="13.8">
      <c r="B384" s="628" t="s">
        <v>651</v>
      </c>
      <c r="C384" s="629"/>
      <c r="D384" s="589"/>
      <c r="E384" s="589"/>
      <c r="F384" s="590"/>
      <c r="G384" s="590"/>
      <c r="H384" s="590"/>
      <c r="I384" s="590"/>
      <c r="J384" s="589"/>
      <c r="K384" s="589"/>
    </row>
    <row r="385" spans="1:11" s="45" customFormat="1" ht="15" customHeight="1">
      <c r="B385" s="103" t="s">
        <v>672</v>
      </c>
      <c r="C385" s="386" t="s">
        <v>1058</v>
      </c>
      <c r="D385" s="231">
        <v>1716</v>
      </c>
      <c r="E385" s="231">
        <v>1997</v>
      </c>
      <c r="F385" s="377">
        <v>2148</v>
      </c>
      <c r="G385" s="377">
        <v>2148</v>
      </c>
      <c r="H385" s="377">
        <v>2148</v>
      </c>
      <c r="I385" s="377">
        <v>2148</v>
      </c>
      <c r="J385" s="377">
        <v>2148</v>
      </c>
      <c r="K385" s="377">
        <v>2148</v>
      </c>
    </row>
    <row r="386" spans="1:11" s="45" customFormat="1" ht="27.6">
      <c r="B386" s="103" t="s">
        <v>1059</v>
      </c>
      <c r="C386" s="386" t="s">
        <v>652</v>
      </c>
      <c r="D386" s="387">
        <v>123527.05</v>
      </c>
      <c r="E386" s="387">
        <v>143784</v>
      </c>
      <c r="F386" s="387">
        <v>25776</v>
      </c>
      <c r="G386" s="387">
        <v>64440</v>
      </c>
      <c r="H386" s="387">
        <v>103104</v>
      </c>
      <c r="I386" s="387">
        <v>154656</v>
      </c>
      <c r="J386" s="387">
        <v>154656</v>
      </c>
      <c r="K386" s="387">
        <v>154656</v>
      </c>
    </row>
    <row r="387" spans="1:11" s="45" customFormat="1" ht="13.8">
      <c r="E387" s="381"/>
      <c r="F387" s="381"/>
      <c r="G387" s="381"/>
    </row>
    <row r="388" spans="1:11" s="45" customFormat="1" ht="13.8">
      <c r="A388" s="379">
        <v>16</v>
      </c>
      <c r="B388" s="380" t="s">
        <v>342</v>
      </c>
      <c r="C388" s="380" t="s">
        <v>641</v>
      </c>
      <c r="D388" s="381"/>
      <c r="E388" s="381"/>
      <c r="F388" s="381"/>
      <c r="G388" s="381"/>
    </row>
    <row r="389" spans="1:11" s="45" customFormat="1" ht="27.6">
      <c r="B389" s="380" t="s">
        <v>343</v>
      </c>
      <c r="C389" s="382">
        <v>104018</v>
      </c>
      <c r="D389" s="381"/>
      <c r="E389" s="381"/>
      <c r="F389" s="381"/>
      <c r="G389" s="381"/>
    </row>
    <row r="390" spans="1:11" s="45" customFormat="1" ht="27.6">
      <c r="B390" s="380" t="s">
        <v>344</v>
      </c>
      <c r="C390" s="383" t="s">
        <v>939</v>
      </c>
      <c r="D390" s="381"/>
      <c r="E390" s="381"/>
      <c r="F390" s="381"/>
      <c r="G390" s="381"/>
    </row>
    <row r="391" spans="1:11" s="45" customFormat="1" ht="15" customHeight="1">
      <c r="B391" s="380" t="s">
        <v>643</v>
      </c>
      <c r="C391" s="380" t="s">
        <v>1055</v>
      </c>
      <c r="D391" s="589" t="s">
        <v>1235</v>
      </c>
      <c r="E391" s="589"/>
      <c r="F391" s="589"/>
      <c r="G391" s="589"/>
      <c r="H391" s="589"/>
      <c r="I391" s="589"/>
      <c r="J391" s="589"/>
      <c r="K391" s="589"/>
    </row>
    <row r="392" spans="1:11" s="45" customFormat="1" ht="15" customHeight="1">
      <c r="B392" s="380" t="s">
        <v>644</v>
      </c>
      <c r="C392" s="380" t="s">
        <v>54</v>
      </c>
      <c r="D392" s="589" t="s">
        <v>1236</v>
      </c>
      <c r="E392" s="589" t="s">
        <v>1237</v>
      </c>
      <c r="F392" s="590" t="s">
        <v>1238</v>
      </c>
      <c r="G392" s="590" t="s">
        <v>1239</v>
      </c>
      <c r="H392" s="590" t="s">
        <v>1240</v>
      </c>
      <c r="I392" s="590" t="s">
        <v>1241</v>
      </c>
      <c r="J392" s="589" t="s">
        <v>1242</v>
      </c>
      <c r="K392" s="589" t="s">
        <v>1243</v>
      </c>
    </row>
    <row r="393" spans="1:11" s="45" customFormat="1" ht="27.6">
      <c r="B393" s="384" t="s">
        <v>647</v>
      </c>
      <c r="C393" s="380" t="s">
        <v>373</v>
      </c>
      <c r="D393" s="589"/>
      <c r="E393" s="589"/>
      <c r="F393" s="590"/>
      <c r="G393" s="590"/>
      <c r="H393" s="590"/>
      <c r="I393" s="590"/>
      <c r="J393" s="589"/>
      <c r="K393" s="589"/>
    </row>
    <row r="394" spans="1:11" s="45" customFormat="1" ht="55.2">
      <c r="B394" s="384" t="s">
        <v>648</v>
      </c>
      <c r="C394" s="380" t="s">
        <v>1056</v>
      </c>
      <c r="D394" s="589"/>
      <c r="E394" s="589"/>
      <c r="F394" s="590"/>
      <c r="G394" s="590"/>
      <c r="H394" s="590"/>
      <c r="I394" s="590"/>
      <c r="J394" s="589"/>
      <c r="K394" s="589"/>
    </row>
    <row r="395" spans="1:11" s="45" customFormat="1" ht="13.8">
      <c r="B395" s="384" t="s">
        <v>649</v>
      </c>
      <c r="C395" s="380" t="s">
        <v>360</v>
      </c>
      <c r="D395" s="589"/>
      <c r="E395" s="589"/>
      <c r="F395" s="590"/>
      <c r="G395" s="590"/>
      <c r="H395" s="590"/>
      <c r="I395" s="590"/>
      <c r="J395" s="589"/>
      <c r="K395" s="589"/>
    </row>
    <row r="396" spans="1:11" s="45" customFormat="1" ht="27.6">
      <c r="B396" s="385" t="s">
        <v>650</v>
      </c>
      <c r="C396" s="385" t="s">
        <v>1057</v>
      </c>
      <c r="D396" s="589"/>
      <c r="E396" s="589"/>
      <c r="F396" s="590"/>
      <c r="G396" s="590"/>
      <c r="H396" s="590"/>
      <c r="I396" s="590"/>
      <c r="J396" s="589"/>
      <c r="K396" s="589"/>
    </row>
    <row r="397" spans="1:11" s="45" customFormat="1" ht="13.8">
      <c r="B397" s="628" t="s">
        <v>651</v>
      </c>
      <c r="C397" s="629"/>
      <c r="D397" s="589"/>
      <c r="E397" s="589"/>
      <c r="F397" s="590"/>
      <c r="G397" s="590"/>
      <c r="H397" s="590"/>
      <c r="I397" s="590"/>
      <c r="J397" s="589"/>
      <c r="K397" s="589"/>
    </row>
    <row r="398" spans="1:11" s="45" customFormat="1" ht="30" customHeight="1">
      <c r="B398" s="103" t="s">
        <v>672</v>
      </c>
      <c r="C398" s="386" t="s">
        <v>1058</v>
      </c>
      <c r="D398" s="231">
        <v>118</v>
      </c>
      <c r="E398" s="231">
        <v>180</v>
      </c>
      <c r="F398" s="377">
        <v>180</v>
      </c>
      <c r="G398" s="377">
        <v>180</v>
      </c>
      <c r="H398" s="377">
        <v>180</v>
      </c>
      <c r="I398" s="377">
        <v>180</v>
      </c>
      <c r="J398" s="377">
        <v>180</v>
      </c>
      <c r="K398" s="377">
        <v>180</v>
      </c>
    </row>
    <row r="399" spans="1:11" s="45" customFormat="1" ht="27.6">
      <c r="B399" s="103" t="s">
        <v>1059</v>
      </c>
      <c r="C399" s="386" t="s">
        <v>652</v>
      </c>
      <c r="D399" s="387">
        <v>8484</v>
      </c>
      <c r="E399" s="387">
        <v>12960</v>
      </c>
      <c r="F399" s="387">
        <v>2160</v>
      </c>
      <c r="G399" s="387">
        <v>5400</v>
      </c>
      <c r="H399" s="387">
        <v>8640</v>
      </c>
      <c r="I399" s="387">
        <v>12960</v>
      </c>
      <c r="J399" s="387">
        <v>12960</v>
      </c>
      <c r="K399" s="387">
        <v>12960</v>
      </c>
    </row>
    <row r="400" spans="1:11" s="45" customFormat="1" ht="13.8"/>
    <row r="401" spans="1:11" s="45" customFormat="1" ht="13.8">
      <c r="A401" s="379">
        <v>17</v>
      </c>
      <c r="B401" s="380" t="s">
        <v>342</v>
      </c>
      <c r="C401" s="380" t="s">
        <v>641</v>
      </c>
      <c r="D401" s="381"/>
      <c r="E401" s="381"/>
      <c r="F401" s="381"/>
      <c r="G401" s="381"/>
    </row>
    <row r="402" spans="1:11" s="45" customFormat="1" ht="27.6">
      <c r="B402" s="380" t="s">
        <v>343</v>
      </c>
      <c r="C402" s="382">
        <v>104021</v>
      </c>
      <c r="D402" s="381"/>
      <c r="E402" s="381"/>
      <c r="F402" s="381"/>
      <c r="G402" s="381"/>
    </row>
    <row r="403" spans="1:11" s="45" customFormat="1" ht="13.8">
      <c r="B403" s="380" t="s">
        <v>344</v>
      </c>
      <c r="C403" s="383" t="s">
        <v>656</v>
      </c>
      <c r="D403" s="381"/>
      <c r="E403" s="381"/>
      <c r="F403" s="381"/>
      <c r="G403" s="381"/>
    </row>
    <row r="404" spans="1:11" s="45" customFormat="1" ht="15" customHeight="1">
      <c r="B404" s="380" t="s">
        <v>643</v>
      </c>
      <c r="C404" s="380" t="s">
        <v>1055</v>
      </c>
      <c r="D404" s="589" t="s">
        <v>1235</v>
      </c>
      <c r="E404" s="589"/>
      <c r="F404" s="589"/>
      <c r="G404" s="589"/>
      <c r="H404" s="589"/>
      <c r="I404" s="589"/>
      <c r="J404" s="589"/>
      <c r="K404" s="589"/>
    </row>
    <row r="405" spans="1:11" s="45" customFormat="1" ht="15" customHeight="1">
      <c r="B405" s="380" t="s">
        <v>644</v>
      </c>
      <c r="C405" s="380" t="s">
        <v>54</v>
      </c>
      <c r="D405" s="589" t="s">
        <v>1236</v>
      </c>
      <c r="E405" s="589" t="s">
        <v>1237</v>
      </c>
      <c r="F405" s="590" t="s">
        <v>1238</v>
      </c>
      <c r="G405" s="590" t="s">
        <v>1239</v>
      </c>
      <c r="H405" s="590" t="s">
        <v>1240</v>
      </c>
      <c r="I405" s="590" t="s">
        <v>1241</v>
      </c>
      <c r="J405" s="589" t="s">
        <v>1242</v>
      </c>
      <c r="K405" s="589" t="s">
        <v>1243</v>
      </c>
    </row>
    <row r="406" spans="1:11" s="45" customFormat="1" ht="27.6">
      <c r="B406" s="384" t="s">
        <v>647</v>
      </c>
      <c r="C406" s="380" t="s">
        <v>373</v>
      </c>
      <c r="D406" s="589"/>
      <c r="E406" s="589"/>
      <c r="F406" s="590"/>
      <c r="G406" s="590"/>
      <c r="H406" s="590"/>
      <c r="I406" s="590"/>
      <c r="J406" s="589"/>
      <c r="K406" s="589"/>
    </row>
    <row r="407" spans="1:11" s="45" customFormat="1" ht="55.2">
      <c r="B407" s="384" t="s">
        <v>648</v>
      </c>
      <c r="C407" s="380" t="s">
        <v>1056</v>
      </c>
      <c r="D407" s="589"/>
      <c r="E407" s="589"/>
      <c r="F407" s="590"/>
      <c r="G407" s="590"/>
      <c r="H407" s="590"/>
      <c r="I407" s="590"/>
      <c r="J407" s="589"/>
      <c r="K407" s="589"/>
    </row>
    <row r="408" spans="1:11" s="45" customFormat="1" ht="13.8">
      <c r="B408" s="384" t="s">
        <v>649</v>
      </c>
      <c r="C408" s="380" t="s">
        <v>360</v>
      </c>
      <c r="D408" s="589"/>
      <c r="E408" s="589"/>
      <c r="F408" s="590"/>
      <c r="G408" s="590"/>
      <c r="H408" s="590"/>
      <c r="I408" s="590"/>
      <c r="J408" s="589"/>
      <c r="K408" s="589"/>
    </row>
    <row r="409" spans="1:11" s="45" customFormat="1" ht="27.6">
      <c r="B409" s="385" t="s">
        <v>650</v>
      </c>
      <c r="C409" s="385" t="s">
        <v>1057</v>
      </c>
      <c r="D409" s="589"/>
      <c r="E409" s="589"/>
      <c r="F409" s="590"/>
      <c r="G409" s="590"/>
      <c r="H409" s="590"/>
      <c r="I409" s="590"/>
      <c r="J409" s="589"/>
      <c r="K409" s="589"/>
    </row>
    <row r="410" spans="1:11" s="45" customFormat="1" ht="13.8">
      <c r="B410" s="628" t="s">
        <v>651</v>
      </c>
      <c r="C410" s="629"/>
      <c r="D410" s="589"/>
      <c r="E410" s="589"/>
      <c r="F410" s="590"/>
      <c r="G410" s="590"/>
      <c r="H410" s="590"/>
      <c r="I410" s="590"/>
      <c r="J410" s="589"/>
      <c r="K410" s="589"/>
    </row>
    <row r="411" spans="1:11" s="45" customFormat="1" ht="15.75" customHeight="1">
      <c r="B411" s="103" t="s">
        <v>672</v>
      </c>
      <c r="C411" s="386" t="s">
        <v>1058</v>
      </c>
      <c r="D411" s="231">
        <v>319</v>
      </c>
      <c r="E411" s="231">
        <v>517</v>
      </c>
      <c r="F411" s="377">
        <v>448</v>
      </c>
      <c r="G411" s="377">
        <v>448</v>
      </c>
      <c r="H411" s="377">
        <v>448</v>
      </c>
      <c r="I411" s="377">
        <v>448</v>
      </c>
      <c r="J411" s="231">
        <v>517</v>
      </c>
      <c r="K411" s="231">
        <v>517</v>
      </c>
    </row>
    <row r="412" spans="1:11" s="45" customFormat="1" ht="15.75" customHeight="1">
      <c r="B412" s="103" t="s">
        <v>1059</v>
      </c>
      <c r="C412" s="386" t="s">
        <v>652</v>
      </c>
      <c r="D412" s="387">
        <v>22961.96</v>
      </c>
      <c r="E412" s="387">
        <v>37224</v>
      </c>
      <c r="F412" s="387">
        <v>5376</v>
      </c>
      <c r="G412" s="387">
        <v>13440</v>
      </c>
      <c r="H412" s="387">
        <v>21504</v>
      </c>
      <c r="I412" s="387">
        <v>32256</v>
      </c>
      <c r="J412" s="387">
        <v>37224</v>
      </c>
      <c r="K412" s="387">
        <v>37224</v>
      </c>
    </row>
    <row r="413" spans="1:11" s="45" customFormat="1" ht="13.8">
      <c r="D413" s="381"/>
      <c r="E413" s="381"/>
      <c r="F413" s="381"/>
      <c r="G413" s="381"/>
    </row>
    <row r="414" spans="1:11" s="45" customFormat="1" ht="13.8">
      <c r="A414" s="379">
        <v>18</v>
      </c>
      <c r="B414" s="380" t="s">
        <v>342</v>
      </c>
      <c r="C414" s="380" t="s">
        <v>641</v>
      </c>
      <c r="D414" s="381"/>
      <c r="E414" s="381"/>
      <c r="F414" s="381"/>
      <c r="G414" s="381"/>
    </row>
    <row r="415" spans="1:11" s="45" customFormat="1" ht="27.6">
      <c r="B415" s="380" t="s">
        <v>343</v>
      </c>
      <c r="C415" s="382">
        <v>104023</v>
      </c>
      <c r="D415" s="381"/>
      <c r="E415" s="381"/>
      <c r="F415" s="381"/>
      <c r="G415" s="381"/>
    </row>
    <row r="416" spans="1:11" s="45" customFormat="1" ht="13.8">
      <c r="B416" s="380" t="s">
        <v>344</v>
      </c>
      <c r="C416" s="383" t="s">
        <v>657</v>
      </c>
      <c r="D416" s="381"/>
      <c r="E416" s="381"/>
      <c r="F416" s="381"/>
      <c r="G416" s="381"/>
    </row>
    <row r="417" spans="1:11" s="45" customFormat="1" ht="15" customHeight="1">
      <c r="B417" s="380" t="s">
        <v>643</v>
      </c>
      <c r="C417" s="380" t="s">
        <v>1055</v>
      </c>
      <c r="D417" s="589" t="s">
        <v>1235</v>
      </c>
      <c r="E417" s="589"/>
      <c r="F417" s="589"/>
      <c r="G417" s="589"/>
      <c r="H417" s="589"/>
      <c r="I417" s="589"/>
      <c r="J417" s="589"/>
      <c r="K417" s="589"/>
    </row>
    <row r="418" spans="1:11" s="45" customFormat="1" ht="15" customHeight="1">
      <c r="B418" s="380" t="s">
        <v>644</v>
      </c>
      <c r="C418" s="380" t="s">
        <v>54</v>
      </c>
      <c r="D418" s="589" t="s">
        <v>1236</v>
      </c>
      <c r="E418" s="589" t="s">
        <v>1237</v>
      </c>
      <c r="F418" s="590" t="s">
        <v>1238</v>
      </c>
      <c r="G418" s="590" t="s">
        <v>1239</v>
      </c>
      <c r="H418" s="590" t="s">
        <v>1240</v>
      </c>
      <c r="I418" s="590" t="s">
        <v>1241</v>
      </c>
      <c r="J418" s="589" t="s">
        <v>1242</v>
      </c>
      <c r="K418" s="589" t="s">
        <v>1243</v>
      </c>
    </row>
    <row r="419" spans="1:11" s="45" customFormat="1" ht="27.6">
      <c r="B419" s="384" t="s">
        <v>647</v>
      </c>
      <c r="C419" s="380" t="s">
        <v>373</v>
      </c>
      <c r="D419" s="589"/>
      <c r="E419" s="589"/>
      <c r="F419" s="590"/>
      <c r="G419" s="590"/>
      <c r="H419" s="590"/>
      <c r="I419" s="590"/>
      <c r="J419" s="589"/>
      <c r="K419" s="589"/>
    </row>
    <row r="420" spans="1:11" s="45" customFormat="1" ht="55.2">
      <c r="B420" s="384" t="s">
        <v>648</v>
      </c>
      <c r="C420" s="380" t="s">
        <v>1056</v>
      </c>
      <c r="D420" s="589"/>
      <c r="E420" s="589"/>
      <c r="F420" s="590"/>
      <c r="G420" s="590"/>
      <c r="H420" s="590"/>
      <c r="I420" s="590"/>
      <c r="J420" s="589"/>
      <c r="K420" s="589"/>
    </row>
    <row r="421" spans="1:11" s="45" customFormat="1" ht="13.8">
      <c r="B421" s="384" t="s">
        <v>649</v>
      </c>
      <c r="C421" s="380" t="s">
        <v>360</v>
      </c>
      <c r="D421" s="589"/>
      <c r="E421" s="589"/>
      <c r="F421" s="590"/>
      <c r="G421" s="590"/>
      <c r="H421" s="590"/>
      <c r="I421" s="590"/>
      <c r="J421" s="589"/>
      <c r="K421" s="589"/>
    </row>
    <row r="422" spans="1:11" s="45" customFormat="1" ht="27.6">
      <c r="B422" s="385" t="s">
        <v>650</v>
      </c>
      <c r="C422" s="385" t="s">
        <v>1057</v>
      </c>
      <c r="D422" s="589"/>
      <c r="E422" s="589"/>
      <c r="F422" s="590"/>
      <c r="G422" s="590"/>
      <c r="H422" s="590"/>
      <c r="I422" s="590"/>
      <c r="J422" s="589"/>
      <c r="K422" s="589"/>
    </row>
    <row r="423" spans="1:11" s="45" customFormat="1" ht="13.8">
      <c r="B423" s="628" t="s">
        <v>651</v>
      </c>
      <c r="C423" s="629"/>
      <c r="D423" s="589"/>
      <c r="E423" s="589"/>
      <c r="F423" s="590"/>
      <c r="G423" s="590"/>
      <c r="H423" s="590"/>
      <c r="I423" s="590"/>
      <c r="J423" s="589"/>
      <c r="K423" s="589"/>
    </row>
    <row r="424" spans="1:11" s="45" customFormat="1" ht="15" customHeight="1">
      <c r="B424" s="103" t="s">
        <v>672</v>
      </c>
      <c r="C424" s="386" t="s">
        <v>1058</v>
      </c>
      <c r="D424" s="231">
        <v>3544</v>
      </c>
      <c r="E424" s="231">
        <v>3670</v>
      </c>
      <c r="F424" s="377">
        <v>3936</v>
      </c>
      <c r="G424" s="377">
        <v>3936</v>
      </c>
      <c r="H424" s="377">
        <v>3936</v>
      </c>
      <c r="I424" s="377">
        <v>3936</v>
      </c>
      <c r="J424" s="231">
        <v>3936</v>
      </c>
      <c r="K424" s="231">
        <v>3936</v>
      </c>
    </row>
    <row r="425" spans="1:11" s="45" customFormat="1" ht="27.6">
      <c r="B425" s="103" t="s">
        <v>1059</v>
      </c>
      <c r="C425" s="386" t="s">
        <v>652</v>
      </c>
      <c r="D425" s="387">
        <v>255139.83</v>
      </c>
      <c r="E425" s="387">
        <v>263364</v>
      </c>
      <c r="F425" s="387">
        <v>47232</v>
      </c>
      <c r="G425" s="387">
        <v>118080</v>
      </c>
      <c r="H425" s="387">
        <v>188928</v>
      </c>
      <c r="I425" s="387">
        <v>283392</v>
      </c>
      <c r="J425" s="387">
        <v>283392</v>
      </c>
      <c r="K425" s="387">
        <v>283392</v>
      </c>
    </row>
    <row r="426" spans="1:11" s="45" customFormat="1" ht="13.8">
      <c r="E426" s="381"/>
      <c r="F426" s="381"/>
      <c r="G426" s="381"/>
    </row>
    <row r="427" spans="1:11" s="45" customFormat="1" ht="13.8">
      <c r="A427" s="379">
        <v>19</v>
      </c>
      <c r="B427" s="380" t="s">
        <v>342</v>
      </c>
      <c r="C427" s="380" t="s">
        <v>641</v>
      </c>
      <c r="D427" s="381"/>
      <c r="E427" s="381"/>
      <c r="F427" s="381"/>
      <c r="G427" s="381"/>
    </row>
    <row r="428" spans="1:11" s="45" customFormat="1" ht="27.6">
      <c r="B428" s="380" t="s">
        <v>343</v>
      </c>
      <c r="C428" s="382">
        <v>105002</v>
      </c>
      <c r="D428" s="381"/>
      <c r="E428" s="381"/>
      <c r="F428" s="381"/>
      <c r="G428" s="381"/>
    </row>
    <row r="429" spans="1:11" s="45" customFormat="1" ht="41.4">
      <c r="B429" s="380" t="s">
        <v>344</v>
      </c>
      <c r="C429" s="383" t="s">
        <v>1060</v>
      </c>
      <c r="D429" s="381"/>
      <c r="E429" s="381"/>
      <c r="F429" s="381"/>
      <c r="G429" s="381"/>
    </row>
    <row r="430" spans="1:11" s="45" customFormat="1" ht="15" customHeight="1">
      <c r="B430" s="380" t="s">
        <v>643</v>
      </c>
      <c r="C430" s="380" t="s">
        <v>1055</v>
      </c>
      <c r="D430" s="589" t="s">
        <v>1235</v>
      </c>
      <c r="E430" s="589"/>
      <c r="F430" s="589"/>
      <c r="G430" s="589"/>
      <c r="H430" s="589"/>
      <c r="I430" s="589"/>
      <c r="J430" s="589"/>
      <c r="K430" s="589"/>
    </row>
    <row r="431" spans="1:11" s="45" customFormat="1" ht="15" customHeight="1">
      <c r="B431" s="380" t="s">
        <v>644</v>
      </c>
      <c r="C431" s="380" t="s">
        <v>54</v>
      </c>
      <c r="D431" s="589" t="s">
        <v>1236</v>
      </c>
      <c r="E431" s="589" t="s">
        <v>1237</v>
      </c>
      <c r="F431" s="590" t="s">
        <v>1238</v>
      </c>
      <c r="G431" s="590" t="s">
        <v>1239</v>
      </c>
      <c r="H431" s="590" t="s">
        <v>1240</v>
      </c>
      <c r="I431" s="590" t="s">
        <v>1241</v>
      </c>
      <c r="J431" s="589" t="s">
        <v>1242</v>
      </c>
      <c r="K431" s="589" t="s">
        <v>1243</v>
      </c>
    </row>
    <row r="432" spans="1:11" s="45" customFormat="1" ht="27.6">
      <c r="B432" s="384" t="s">
        <v>647</v>
      </c>
      <c r="C432" s="380" t="s">
        <v>373</v>
      </c>
      <c r="D432" s="589"/>
      <c r="E432" s="589"/>
      <c r="F432" s="590"/>
      <c r="G432" s="590"/>
      <c r="H432" s="590"/>
      <c r="I432" s="590"/>
      <c r="J432" s="589"/>
      <c r="K432" s="589"/>
    </row>
    <row r="433" spans="1:11" s="45" customFormat="1" ht="55.2">
      <c r="B433" s="384" t="s">
        <v>648</v>
      </c>
      <c r="C433" s="380" t="s">
        <v>1056</v>
      </c>
      <c r="D433" s="589"/>
      <c r="E433" s="589"/>
      <c r="F433" s="590"/>
      <c r="G433" s="590"/>
      <c r="H433" s="590"/>
      <c r="I433" s="590"/>
      <c r="J433" s="589"/>
      <c r="K433" s="589"/>
    </row>
    <row r="434" spans="1:11" s="45" customFormat="1" ht="13.8">
      <c r="B434" s="384" t="s">
        <v>649</v>
      </c>
      <c r="C434" s="380" t="s">
        <v>360</v>
      </c>
      <c r="D434" s="589"/>
      <c r="E434" s="589"/>
      <c r="F434" s="590"/>
      <c r="G434" s="590"/>
      <c r="H434" s="590"/>
      <c r="I434" s="590"/>
      <c r="J434" s="589"/>
      <c r="K434" s="589"/>
    </row>
    <row r="435" spans="1:11" s="45" customFormat="1" ht="27.6">
      <c r="B435" s="385" t="s">
        <v>650</v>
      </c>
      <c r="C435" s="385" t="s">
        <v>1057</v>
      </c>
      <c r="D435" s="589"/>
      <c r="E435" s="589"/>
      <c r="F435" s="590"/>
      <c r="G435" s="590"/>
      <c r="H435" s="590"/>
      <c r="I435" s="590"/>
      <c r="J435" s="589"/>
      <c r="K435" s="589"/>
    </row>
    <row r="436" spans="1:11" s="45" customFormat="1" ht="13.8">
      <c r="B436" s="628" t="s">
        <v>651</v>
      </c>
      <c r="C436" s="629"/>
      <c r="D436" s="589"/>
      <c r="E436" s="589"/>
      <c r="F436" s="590"/>
      <c r="G436" s="590"/>
      <c r="H436" s="590"/>
      <c r="I436" s="590"/>
      <c r="J436" s="589"/>
      <c r="K436" s="589"/>
    </row>
    <row r="437" spans="1:11" s="45" customFormat="1" ht="13.8">
      <c r="B437" s="103" t="s">
        <v>672</v>
      </c>
      <c r="C437" s="386" t="s">
        <v>1058</v>
      </c>
      <c r="D437" s="231">
        <v>695</v>
      </c>
      <c r="E437" s="231">
        <v>1631</v>
      </c>
      <c r="F437" s="377">
        <v>1627</v>
      </c>
      <c r="G437" s="377">
        <v>1627</v>
      </c>
      <c r="H437" s="377">
        <v>1627</v>
      </c>
      <c r="I437" s="377">
        <v>1627</v>
      </c>
      <c r="J437" s="231">
        <v>1627</v>
      </c>
      <c r="K437" s="231">
        <v>1627</v>
      </c>
    </row>
    <row r="438" spans="1:11" s="45" customFormat="1" ht="27.6">
      <c r="B438" s="103" t="s">
        <v>1059</v>
      </c>
      <c r="C438" s="386" t="s">
        <v>652</v>
      </c>
      <c r="D438" s="387">
        <v>50033.51</v>
      </c>
      <c r="E438" s="387">
        <v>117432</v>
      </c>
      <c r="F438" s="387">
        <v>19524</v>
      </c>
      <c r="G438" s="387">
        <v>48810</v>
      </c>
      <c r="H438" s="387">
        <v>78096</v>
      </c>
      <c r="I438" s="387">
        <v>117144</v>
      </c>
      <c r="J438" s="387">
        <v>117144</v>
      </c>
      <c r="K438" s="387">
        <v>117144</v>
      </c>
    </row>
    <row r="439" spans="1:11" s="45" customFormat="1" ht="13.8">
      <c r="D439" s="381"/>
      <c r="E439" s="381"/>
      <c r="F439" s="381"/>
      <c r="G439" s="381"/>
    </row>
    <row r="440" spans="1:11" s="45" customFormat="1" ht="13.8">
      <c r="A440" s="379">
        <v>20</v>
      </c>
      <c r="B440" s="380" t="s">
        <v>342</v>
      </c>
      <c r="C440" s="380" t="s">
        <v>641</v>
      </c>
      <c r="D440" s="381"/>
      <c r="E440" s="381"/>
      <c r="F440" s="381"/>
      <c r="G440" s="381"/>
    </row>
    <row r="441" spans="1:11" s="45" customFormat="1" ht="27.6">
      <c r="B441" s="380" t="s">
        <v>343</v>
      </c>
      <c r="C441" s="382">
        <v>105003</v>
      </c>
      <c r="D441" s="381"/>
      <c r="E441" s="381"/>
      <c r="F441" s="381"/>
      <c r="G441" s="381"/>
    </row>
    <row r="442" spans="1:11" s="45" customFormat="1" ht="13.8">
      <c r="B442" s="380" t="s">
        <v>344</v>
      </c>
      <c r="C442" s="383" t="s">
        <v>69</v>
      </c>
      <c r="D442" s="381"/>
      <c r="E442" s="381"/>
      <c r="F442" s="381"/>
      <c r="G442" s="381"/>
    </row>
    <row r="443" spans="1:11" s="45" customFormat="1" ht="15" customHeight="1">
      <c r="B443" s="380" t="s">
        <v>643</v>
      </c>
      <c r="C443" s="380" t="s">
        <v>1055</v>
      </c>
      <c r="D443" s="589" t="s">
        <v>1235</v>
      </c>
      <c r="E443" s="589"/>
      <c r="F443" s="589"/>
      <c r="G443" s="589"/>
      <c r="H443" s="589"/>
      <c r="I443" s="589"/>
      <c r="J443" s="589"/>
      <c r="K443" s="589"/>
    </row>
    <row r="444" spans="1:11" s="45" customFormat="1" ht="15" customHeight="1">
      <c r="B444" s="380" t="s">
        <v>644</v>
      </c>
      <c r="C444" s="380" t="s">
        <v>54</v>
      </c>
      <c r="D444" s="589" t="s">
        <v>1236</v>
      </c>
      <c r="E444" s="589" t="s">
        <v>1237</v>
      </c>
      <c r="F444" s="590" t="s">
        <v>1238</v>
      </c>
      <c r="G444" s="590" t="s">
        <v>1239</v>
      </c>
      <c r="H444" s="590" t="s">
        <v>1240</v>
      </c>
      <c r="I444" s="590" t="s">
        <v>1241</v>
      </c>
      <c r="J444" s="589" t="s">
        <v>1242</v>
      </c>
      <c r="K444" s="589" t="s">
        <v>1243</v>
      </c>
    </row>
    <row r="445" spans="1:11" s="45" customFormat="1" ht="27.6">
      <c r="B445" s="384" t="s">
        <v>647</v>
      </c>
      <c r="C445" s="380" t="s">
        <v>373</v>
      </c>
      <c r="D445" s="589"/>
      <c r="E445" s="589"/>
      <c r="F445" s="590"/>
      <c r="G445" s="590"/>
      <c r="H445" s="590"/>
      <c r="I445" s="590"/>
      <c r="J445" s="589"/>
      <c r="K445" s="589"/>
    </row>
    <row r="446" spans="1:11" s="45" customFormat="1" ht="55.2">
      <c r="B446" s="384" t="s">
        <v>648</v>
      </c>
      <c r="C446" s="380" t="s">
        <v>1056</v>
      </c>
      <c r="D446" s="589"/>
      <c r="E446" s="589"/>
      <c r="F446" s="590"/>
      <c r="G446" s="590"/>
      <c r="H446" s="590"/>
      <c r="I446" s="590"/>
      <c r="J446" s="589"/>
      <c r="K446" s="589"/>
    </row>
    <row r="447" spans="1:11" s="45" customFormat="1" ht="13.8">
      <c r="B447" s="384" t="s">
        <v>649</v>
      </c>
      <c r="C447" s="380" t="s">
        <v>360</v>
      </c>
      <c r="D447" s="589"/>
      <c r="E447" s="589"/>
      <c r="F447" s="590"/>
      <c r="G447" s="590"/>
      <c r="H447" s="590"/>
      <c r="I447" s="590"/>
      <c r="J447" s="589"/>
      <c r="K447" s="589"/>
    </row>
    <row r="448" spans="1:11" s="45" customFormat="1" ht="27.6">
      <c r="B448" s="385" t="s">
        <v>650</v>
      </c>
      <c r="C448" s="385" t="s">
        <v>1057</v>
      </c>
      <c r="D448" s="589"/>
      <c r="E448" s="589"/>
      <c r="F448" s="590"/>
      <c r="G448" s="590"/>
      <c r="H448" s="590"/>
      <c r="I448" s="590"/>
      <c r="J448" s="589"/>
      <c r="K448" s="589"/>
    </row>
    <row r="449" spans="1:11" s="45" customFormat="1" ht="13.8">
      <c r="B449" s="628" t="s">
        <v>651</v>
      </c>
      <c r="C449" s="629"/>
      <c r="D449" s="589"/>
      <c r="E449" s="589"/>
      <c r="F449" s="590"/>
      <c r="G449" s="590"/>
      <c r="H449" s="590"/>
      <c r="I449" s="590"/>
      <c r="J449" s="589"/>
      <c r="K449" s="589"/>
    </row>
    <row r="450" spans="1:11" s="45" customFormat="1" ht="15" customHeight="1">
      <c r="B450" s="103" t="s">
        <v>672</v>
      </c>
      <c r="C450" s="386" t="s">
        <v>1058</v>
      </c>
      <c r="D450" s="231">
        <v>549</v>
      </c>
      <c r="E450" s="231">
        <v>807</v>
      </c>
      <c r="F450" s="377">
        <v>767</v>
      </c>
      <c r="G450" s="377">
        <v>767</v>
      </c>
      <c r="H450" s="377">
        <v>767</v>
      </c>
      <c r="I450" s="377">
        <v>767</v>
      </c>
      <c r="J450" s="231">
        <v>741</v>
      </c>
      <c r="K450" s="231">
        <v>741</v>
      </c>
    </row>
    <row r="451" spans="1:11" s="45" customFormat="1" ht="27.6">
      <c r="B451" s="103" t="s">
        <v>1059</v>
      </c>
      <c r="C451" s="386" t="s">
        <v>652</v>
      </c>
      <c r="D451" s="387">
        <v>25112.53</v>
      </c>
      <c r="E451" s="387">
        <v>58104</v>
      </c>
      <c r="F451" s="387">
        <v>9204</v>
      </c>
      <c r="G451" s="387">
        <v>23010</v>
      </c>
      <c r="H451" s="387">
        <v>36816</v>
      </c>
      <c r="I451" s="387">
        <v>55224</v>
      </c>
      <c r="J451" s="387">
        <v>53352</v>
      </c>
      <c r="K451" s="387">
        <v>53352</v>
      </c>
    </row>
    <row r="452" spans="1:11" s="45" customFormat="1" ht="13.8">
      <c r="D452" s="381"/>
      <c r="E452" s="381"/>
      <c r="F452" s="381"/>
      <c r="G452" s="381"/>
    </row>
    <row r="453" spans="1:11" s="45" customFormat="1" ht="13.8">
      <c r="A453" s="379">
        <v>21</v>
      </c>
      <c r="B453" s="380" t="s">
        <v>342</v>
      </c>
      <c r="C453" s="380" t="s">
        <v>641</v>
      </c>
      <c r="D453" s="381"/>
      <c r="E453" s="381"/>
      <c r="F453" s="381"/>
      <c r="G453" s="381"/>
    </row>
    <row r="454" spans="1:11" s="45" customFormat="1" ht="27.6">
      <c r="B454" s="380" t="s">
        <v>343</v>
      </c>
      <c r="C454" s="382">
        <v>105004</v>
      </c>
      <c r="D454" s="381"/>
      <c r="E454" s="381"/>
      <c r="F454" s="381"/>
      <c r="G454" s="381"/>
    </row>
    <row r="455" spans="1:11" s="45" customFormat="1" ht="27.6">
      <c r="B455" s="380" t="s">
        <v>344</v>
      </c>
      <c r="C455" s="383" t="s">
        <v>658</v>
      </c>
      <c r="D455" s="381"/>
      <c r="E455" s="381"/>
      <c r="F455" s="381"/>
      <c r="G455" s="381"/>
    </row>
    <row r="456" spans="1:11" s="45" customFormat="1" ht="15" customHeight="1">
      <c r="B456" s="380" t="s">
        <v>643</v>
      </c>
      <c r="C456" s="380" t="s">
        <v>1055</v>
      </c>
      <c r="D456" s="589" t="s">
        <v>1235</v>
      </c>
      <c r="E456" s="589"/>
      <c r="F456" s="589"/>
      <c r="G456" s="589"/>
      <c r="H456" s="589"/>
      <c r="I456" s="589"/>
      <c r="J456" s="589"/>
      <c r="K456" s="589"/>
    </row>
    <row r="457" spans="1:11" s="45" customFormat="1" ht="15" customHeight="1">
      <c r="B457" s="380" t="s">
        <v>644</v>
      </c>
      <c r="C457" s="380" t="s">
        <v>54</v>
      </c>
      <c r="D457" s="589" t="s">
        <v>1236</v>
      </c>
      <c r="E457" s="589" t="s">
        <v>1237</v>
      </c>
      <c r="F457" s="590" t="s">
        <v>1238</v>
      </c>
      <c r="G457" s="590" t="s">
        <v>1239</v>
      </c>
      <c r="H457" s="590" t="s">
        <v>1240</v>
      </c>
      <c r="I457" s="590" t="s">
        <v>1241</v>
      </c>
      <c r="J457" s="589" t="s">
        <v>1242</v>
      </c>
      <c r="K457" s="589" t="s">
        <v>1243</v>
      </c>
    </row>
    <row r="458" spans="1:11" s="45" customFormat="1" ht="27.6">
      <c r="B458" s="384" t="s">
        <v>647</v>
      </c>
      <c r="C458" s="380" t="s">
        <v>373</v>
      </c>
      <c r="D458" s="589"/>
      <c r="E458" s="589"/>
      <c r="F458" s="590"/>
      <c r="G458" s="590"/>
      <c r="H458" s="590"/>
      <c r="I458" s="590"/>
      <c r="J458" s="589"/>
      <c r="K458" s="589"/>
    </row>
    <row r="459" spans="1:11" s="45" customFormat="1" ht="55.2">
      <c r="B459" s="384" t="s">
        <v>648</v>
      </c>
      <c r="C459" s="380" t="s">
        <v>1056</v>
      </c>
      <c r="D459" s="589"/>
      <c r="E459" s="589"/>
      <c r="F459" s="590"/>
      <c r="G459" s="590"/>
      <c r="H459" s="590"/>
      <c r="I459" s="590"/>
      <c r="J459" s="589"/>
      <c r="K459" s="589"/>
    </row>
    <row r="460" spans="1:11" s="45" customFormat="1" ht="13.8">
      <c r="B460" s="384" t="s">
        <v>649</v>
      </c>
      <c r="C460" s="380" t="s">
        <v>360</v>
      </c>
      <c r="D460" s="589"/>
      <c r="E460" s="589"/>
      <c r="F460" s="590"/>
      <c r="G460" s="590"/>
      <c r="H460" s="590"/>
      <c r="I460" s="590"/>
      <c r="J460" s="589"/>
      <c r="K460" s="589"/>
    </row>
    <row r="461" spans="1:11" s="45" customFormat="1" ht="27.6">
      <c r="B461" s="385" t="s">
        <v>650</v>
      </c>
      <c r="C461" s="385" t="s">
        <v>1057</v>
      </c>
      <c r="D461" s="589"/>
      <c r="E461" s="589"/>
      <c r="F461" s="590"/>
      <c r="G461" s="590"/>
      <c r="H461" s="590"/>
      <c r="I461" s="590"/>
      <c r="J461" s="589"/>
      <c r="K461" s="589"/>
    </row>
    <row r="462" spans="1:11" s="45" customFormat="1" ht="13.8">
      <c r="B462" s="628" t="s">
        <v>651</v>
      </c>
      <c r="C462" s="629"/>
      <c r="D462" s="589"/>
      <c r="E462" s="589"/>
      <c r="F462" s="590"/>
      <c r="G462" s="590"/>
      <c r="H462" s="590"/>
      <c r="I462" s="590"/>
      <c r="J462" s="589"/>
      <c r="K462" s="589"/>
    </row>
    <row r="463" spans="1:11" s="45" customFormat="1" ht="15" customHeight="1">
      <c r="B463" s="103" t="s">
        <v>672</v>
      </c>
      <c r="C463" s="386" t="s">
        <v>1058</v>
      </c>
      <c r="D463" s="231">
        <v>107</v>
      </c>
      <c r="E463" s="231">
        <v>129</v>
      </c>
      <c r="F463" s="377">
        <v>129</v>
      </c>
      <c r="G463" s="377">
        <v>129</v>
      </c>
      <c r="H463" s="377">
        <v>129</v>
      </c>
      <c r="I463" s="377">
        <v>129</v>
      </c>
      <c r="J463" s="231">
        <v>129</v>
      </c>
      <c r="K463" s="231">
        <v>129</v>
      </c>
    </row>
    <row r="464" spans="1:11" s="45" customFormat="1" ht="27.6">
      <c r="B464" s="103" t="s">
        <v>1059</v>
      </c>
      <c r="C464" s="386" t="s">
        <v>652</v>
      </c>
      <c r="D464" s="387">
        <v>7680.34</v>
      </c>
      <c r="E464" s="387">
        <v>9288</v>
      </c>
      <c r="F464" s="387">
        <v>1548</v>
      </c>
      <c r="G464" s="387">
        <v>3870</v>
      </c>
      <c r="H464" s="387">
        <v>6192</v>
      </c>
      <c r="I464" s="387">
        <v>9288</v>
      </c>
      <c r="J464" s="387">
        <v>9288</v>
      </c>
      <c r="K464" s="387">
        <v>9288</v>
      </c>
    </row>
    <row r="465" spans="1:11" s="45" customFormat="1" ht="13.8">
      <c r="D465" s="225"/>
      <c r="E465" s="225"/>
      <c r="F465" s="225"/>
      <c r="G465" s="225"/>
      <c r="H465" s="225"/>
      <c r="I465" s="225"/>
    </row>
    <row r="466" spans="1:11" s="45" customFormat="1" ht="13.8">
      <c r="A466" s="379">
        <v>22</v>
      </c>
      <c r="B466" s="380" t="s">
        <v>342</v>
      </c>
      <c r="C466" s="380" t="s">
        <v>641</v>
      </c>
      <c r="D466" s="381"/>
      <c r="E466" s="381"/>
      <c r="F466" s="381"/>
      <c r="G466" s="381"/>
    </row>
    <row r="467" spans="1:11" s="45" customFormat="1" ht="27.6">
      <c r="B467" s="380" t="s">
        <v>343</v>
      </c>
      <c r="C467" s="382">
        <v>105005</v>
      </c>
      <c r="D467" s="381"/>
      <c r="E467" s="381"/>
      <c r="F467" s="381"/>
      <c r="G467" s="381"/>
    </row>
    <row r="468" spans="1:11" s="45" customFormat="1" ht="13.8">
      <c r="B468" s="380" t="s">
        <v>344</v>
      </c>
      <c r="C468" s="383" t="s">
        <v>71</v>
      </c>
      <c r="D468" s="381"/>
      <c r="E468" s="381"/>
      <c r="F468" s="381"/>
      <c r="G468" s="381"/>
    </row>
    <row r="469" spans="1:11" s="45" customFormat="1" ht="15" customHeight="1">
      <c r="B469" s="380" t="s">
        <v>643</v>
      </c>
      <c r="C469" s="380" t="s">
        <v>1055</v>
      </c>
      <c r="D469" s="589" t="s">
        <v>1235</v>
      </c>
      <c r="E469" s="589"/>
      <c r="F469" s="589"/>
      <c r="G469" s="589"/>
      <c r="H469" s="589"/>
      <c r="I469" s="589"/>
      <c r="J469" s="589"/>
      <c r="K469" s="589"/>
    </row>
    <row r="470" spans="1:11" s="45" customFormat="1" ht="15" customHeight="1">
      <c r="B470" s="380" t="s">
        <v>644</v>
      </c>
      <c r="C470" s="380" t="s">
        <v>54</v>
      </c>
      <c r="D470" s="589" t="s">
        <v>1236</v>
      </c>
      <c r="E470" s="589" t="s">
        <v>1237</v>
      </c>
      <c r="F470" s="590" t="s">
        <v>1238</v>
      </c>
      <c r="G470" s="590" t="s">
        <v>1239</v>
      </c>
      <c r="H470" s="590" t="s">
        <v>1240</v>
      </c>
      <c r="I470" s="590" t="s">
        <v>1241</v>
      </c>
      <c r="J470" s="589" t="s">
        <v>1242</v>
      </c>
      <c r="K470" s="589" t="s">
        <v>1243</v>
      </c>
    </row>
    <row r="471" spans="1:11" s="45" customFormat="1" ht="27.6">
      <c r="B471" s="384" t="s">
        <v>647</v>
      </c>
      <c r="C471" s="380" t="s">
        <v>373</v>
      </c>
      <c r="D471" s="589"/>
      <c r="E471" s="589"/>
      <c r="F471" s="590"/>
      <c r="G471" s="590"/>
      <c r="H471" s="590"/>
      <c r="I471" s="590"/>
      <c r="J471" s="589"/>
      <c r="K471" s="589"/>
    </row>
    <row r="472" spans="1:11" s="45" customFormat="1" ht="55.2">
      <c r="B472" s="384" t="s">
        <v>648</v>
      </c>
      <c r="C472" s="380" t="s">
        <v>1056</v>
      </c>
      <c r="D472" s="589"/>
      <c r="E472" s="589"/>
      <c r="F472" s="590"/>
      <c r="G472" s="590"/>
      <c r="H472" s="590"/>
      <c r="I472" s="590"/>
      <c r="J472" s="589"/>
      <c r="K472" s="589"/>
    </row>
    <row r="473" spans="1:11" s="45" customFormat="1" ht="13.8">
      <c r="B473" s="384" t="s">
        <v>649</v>
      </c>
      <c r="C473" s="380" t="s">
        <v>360</v>
      </c>
      <c r="D473" s="589"/>
      <c r="E473" s="589"/>
      <c r="F473" s="590"/>
      <c r="G473" s="590"/>
      <c r="H473" s="590"/>
      <c r="I473" s="590"/>
      <c r="J473" s="589"/>
      <c r="K473" s="589"/>
    </row>
    <row r="474" spans="1:11" s="45" customFormat="1" ht="27.6">
      <c r="B474" s="385" t="s">
        <v>650</v>
      </c>
      <c r="C474" s="385" t="s">
        <v>1057</v>
      </c>
      <c r="D474" s="589"/>
      <c r="E474" s="589"/>
      <c r="F474" s="590"/>
      <c r="G474" s="590"/>
      <c r="H474" s="590"/>
      <c r="I474" s="590"/>
      <c r="J474" s="589"/>
      <c r="K474" s="589"/>
    </row>
    <row r="475" spans="1:11" s="45" customFormat="1" ht="13.8">
      <c r="B475" s="628" t="s">
        <v>651</v>
      </c>
      <c r="C475" s="629"/>
      <c r="D475" s="589"/>
      <c r="E475" s="589"/>
      <c r="F475" s="590"/>
      <c r="G475" s="590"/>
      <c r="H475" s="590"/>
      <c r="I475" s="590"/>
      <c r="J475" s="589"/>
      <c r="K475" s="589"/>
    </row>
    <row r="476" spans="1:11" s="45" customFormat="1" ht="30" customHeight="1">
      <c r="B476" s="103" t="s">
        <v>672</v>
      </c>
      <c r="C476" s="386" t="s">
        <v>1058</v>
      </c>
      <c r="D476" s="231">
        <v>60</v>
      </c>
      <c r="E476" s="231">
        <v>66</v>
      </c>
      <c r="F476" s="377">
        <v>66</v>
      </c>
      <c r="G476" s="377">
        <v>66</v>
      </c>
      <c r="H476" s="377">
        <v>66</v>
      </c>
      <c r="I476" s="377">
        <v>66</v>
      </c>
      <c r="J476" s="231">
        <v>66</v>
      </c>
      <c r="K476" s="231">
        <v>66</v>
      </c>
    </row>
    <row r="477" spans="1:11" s="45" customFormat="1" ht="27.6">
      <c r="B477" s="103" t="s">
        <v>1059</v>
      </c>
      <c r="C477" s="386" t="s">
        <v>652</v>
      </c>
      <c r="D477" s="387">
        <v>4278</v>
      </c>
      <c r="E477" s="387">
        <v>4752</v>
      </c>
      <c r="F477" s="387">
        <v>792</v>
      </c>
      <c r="G477" s="387">
        <v>1980</v>
      </c>
      <c r="H477" s="387">
        <v>3168</v>
      </c>
      <c r="I477" s="387">
        <v>4752</v>
      </c>
      <c r="J477" s="387">
        <v>4752</v>
      </c>
      <c r="K477" s="387">
        <v>4752</v>
      </c>
    </row>
    <row r="478" spans="1:11" s="45" customFormat="1" ht="13.8"/>
    <row r="479" spans="1:11" s="45" customFormat="1" ht="13.8">
      <c r="A479" s="379">
        <v>23</v>
      </c>
      <c r="B479" s="380" t="s">
        <v>342</v>
      </c>
      <c r="C479" s="380" t="s">
        <v>641</v>
      </c>
      <c r="D479" s="381"/>
      <c r="E479" s="381"/>
      <c r="F479" s="381"/>
      <c r="G479" s="381"/>
    </row>
    <row r="480" spans="1:11" s="45" customFormat="1" ht="27.6">
      <c r="B480" s="380" t="s">
        <v>343</v>
      </c>
      <c r="C480" s="382">
        <v>105008</v>
      </c>
      <c r="D480" s="381"/>
      <c r="E480" s="381"/>
      <c r="F480" s="381"/>
      <c r="G480" s="381"/>
    </row>
    <row r="481" spans="1:11" s="45" customFormat="1" ht="27.6">
      <c r="B481" s="380" t="s">
        <v>344</v>
      </c>
      <c r="C481" s="383" t="s">
        <v>659</v>
      </c>
      <c r="D481" s="381"/>
      <c r="E481" s="381"/>
      <c r="F481" s="381"/>
      <c r="G481" s="381"/>
    </row>
    <row r="482" spans="1:11" s="45" customFormat="1" ht="15" customHeight="1">
      <c r="B482" s="380" t="s">
        <v>643</v>
      </c>
      <c r="C482" s="380" t="s">
        <v>1055</v>
      </c>
      <c r="D482" s="589" t="s">
        <v>1235</v>
      </c>
      <c r="E482" s="589"/>
      <c r="F482" s="589"/>
      <c r="G482" s="589"/>
      <c r="H482" s="589"/>
      <c r="I482" s="589"/>
      <c r="J482" s="589"/>
      <c r="K482" s="589"/>
    </row>
    <row r="483" spans="1:11" s="45" customFormat="1" ht="15" customHeight="1">
      <c r="B483" s="380" t="s">
        <v>644</v>
      </c>
      <c r="C483" s="380" t="s">
        <v>54</v>
      </c>
      <c r="D483" s="589" t="s">
        <v>1236</v>
      </c>
      <c r="E483" s="589" t="s">
        <v>1237</v>
      </c>
      <c r="F483" s="590" t="s">
        <v>1238</v>
      </c>
      <c r="G483" s="590" t="s">
        <v>1239</v>
      </c>
      <c r="H483" s="590" t="s">
        <v>1240</v>
      </c>
      <c r="I483" s="590" t="s">
        <v>1241</v>
      </c>
      <c r="J483" s="589" t="s">
        <v>1242</v>
      </c>
      <c r="K483" s="589" t="s">
        <v>1243</v>
      </c>
    </row>
    <row r="484" spans="1:11" s="45" customFormat="1" ht="27.6">
      <c r="B484" s="384" t="s">
        <v>647</v>
      </c>
      <c r="C484" s="380" t="s">
        <v>373</v>
      </c>
      <c r="D484" s="589"/>
      <c r="E484" s="589"/>
      <c r="F484" s="590"/>
      <c r="G484" s="590"/>
      <c r="H484" s="590"/>
      <c r="I484" s="590"/>
      <c r="J484" s="589"/>
      <c r="K484" s="589"/>
    </row>
    <row r="485" spans="1:11" s="45" customFormat="1" ht="55.2">
      <c r="B485" s="384" t="s">
        <v>648</v>
      </c>
      <c r="C485" s="380" t="s">
        <v>1056</v>
      </c>
      <c r="D485" s="589"/>
      <c r="E485" s="589"/>
      <c r="F485" s="590"/>
      <c r="G485" s="590"/>
      <c r="H485" s="590"/>
      <c r="I485" s="590"/>
      <c r="J485" s="589"/>
      <c r="K485" s="589"/>
    </row>
    <row r="486" spans="1:11" s="45" customFormat="1" ht="13.8">
      <c r="B486" s="384" t="s">
        <v>649</v>
      </c>
      <c r="C486" s="380" t="s">
        <v>360</v>
      </c>
      <c r="D486" s="589"/>
      <c r="E486" s="589"/>
      <c r="F486" s="590"/>
      <c r="G486" s="590"/>
      <c r="H486" s="590"/>
      <c r="I486" s="590"/>
      <c r="J486" s="589"/>
      <c r="K486" s="589"/>
    </row>
    <row r="487" spans="1:11" s="45" customFormat="1" ht="27.6">
      <c r="B487" s="385" t="s">
        <v>650</v>
      </c>
      <c r="C487" s="385" t="s">
        <v>1057</v>
      </c>
      <c r="D487" s="589"/>
      <c r="E487" s="589"/>
      <c r="F487" s="590"/>
      <c r="G487" s="590"/>
      <c r="H487" s="590"/>
      <c r="I487" s="590"/>
      <c r="J487" s="589"/>
      <c r="K487" s="589"/>
    </row>
    <row r="488" spans="1:11" s="45" customFormat="1" ht="13.8">
      <c r="B488" s="628" t="s">
        <v>651</v>
      </c>
      <c r="C488" s="629"/>
      <c r="D488" s="589"/>
      <c r="E488" s="589"/>
      <c r="F488" s="590"/>
      <c r="G488" s="590"/>
      <c r="H488" s="590"/>
      <c r="I488" s="590"/>
      <c r="J488" s="589"/>
      <c r="K488" s="589"/>
    </row>
    <row r="489" spans="1:11" s="45" customFormat="1" ht="15" customHeight="1">
      <c r="B489" s="103" t="s">
        <v>672</v>
      </c>
      <c r="C489" s="386" t="s">
        <v>1058</v>
      </c>
      <c r="D489" s="231">
        <v>49</v>
      </c>
      <c r="E489" s="231">
        <v>79</v>
      </c>
      <c r="F489" s="377">
        <v>79</v>
      </c>
      <c r="G489" s="377">
        <v>79</v>
      </c>
      <c r="H489" s="377">
        <v>79</v>
      </c>
      <c r="I489" s="377">
        <v>79</v>
      </c>
      <c r="J489" s="231">
        <v>79</v>
      </c>
      <c r="K489" s="231">
        <v>79</v>
      </c>
    </row>
    <row r="490" spans="1:11" s="45" customFormat="1" ht="27.6">
      <c r="B490" s="103" t="s">
        <v>1059</v>
      </c>
      <c r="C490" s="386" t="s">
        <v>652</v>
      </c>
      <c r="D490" s="387">
        <v>3507.38</v>
      </c>
      <c r="E490" s="387">
        <v>5688</v>
      </c>
      <c r="F490" s="387">
        <v>948</v>
      </c>
      <c r="G490" s="387">
        <v>2370</v>
      </c>
      <c r="H490" s="387">
        <v>3792</v>
      </c>
      <c r="I490" s="387">
        <v>5688</v>
      </c>
      <c r="J490" s="387">
        <v>5688</v>
      </c>
      <c r="K490" s="387">
        <v>5688</v>
      </c>
    </row>
    <row r="491" spans="1:11" s="45" customFormat="1" ht="13.8">
      <c r="D491" s="381"/>
      <c r="E491" s="381"/>
      <c r="F491" s="381"/>
      <c r="G491" s="381"/>
    </row>
    <row r="492" spans="1:11" s="45" customFormat="1" ht="13.8">
      <c r="A492" s="379">
        <v>24</v>
      </c>
      <c r="B492" s="380" t="s">
        <v>342</v>
      </c>
      <c r="C492" s="380" t="s">
        <v>641</v>
      </c>
      <c r="D492" s="381"/>
      <c r="E492" s="381"/>
      <c r="F492" s="381"/>
      <c r="G492" s="381"/>
    </row>
    <row r="493" spans="1:11" s="45" customFormat="1" ht="27.6">
      <c r="B493" s="380" t="s">
        <v>343</v>
      </c>
      <c r="C493" s="382">
        <v>105009</v>
      </c>
      <c r="D493" s="381"/>
      <c r="E493" s="381"/>
      <c r="F493" s="381"/>
      <c r="G493" s="381"/>
    </row>
    <row r="494" spans="1:11" s="45" customFormat="1" ht="13.8">
      <c r="B494" s="380" t="s">
        <v>344</v>
      </c>
      <c r="C494" s="383" t="s">
        <v>944</v>
      </c>
      <c r="D494" s="381"/>
      <c r="E494" s="381"/>
      <c r="F494" s="381"/>
      <c r="G494" s="381"/>
    </row>
    <row r="495" spans="1:11" s="45" customFormat="1" ht="15" customHeight="1">
      <c r="B495" s="380" t="s">
        <v>643</v>
      </c>
      <c r="C495" s="380" t="s">
        <v>1055</v>
      </c>
      <c r="D495" s="589" t="s">
        <v>1235</v>
      </c>
      <c r="E495" s="589"/>
      <c r="F495" s="589"/>
      <c r="G495" s="589"/>
      <c r="H495" s="589"/>
      <c r="I495" s="589"/>
      <c r="J495" s="589"/>
      <c r="K495" s="589"/>
    </row>
    <row r="496" spans="1:11" s="45" customFormat="1" ht="15" customHeight="1">
      <c r="B496" s="380" t="s">
        <v>644</v>
      </c>
      <c r="C496" s="380" t="s">
        <v>54</v>
      </c>
      <c r="D496" s="589" t="s">
        <v>1236</v>
      </c>
      <c r="E496" s="589" t="s">
        <v>1237</v>
      </c>
      <c r="F496" s="590" t="s">
        <v>1238</v>
      </c>
      <c r="G496" s="590" t="s">
        <v>1239</v>
      </c>
      <c r="H496" s="590" t="s">
        <v>1240</v>
      </c>
      <c r="I496" s="590" t="s">
        <v>1241</v>
      </c>
      <c r="J496" s="589" t="s">
        <v>1242</v>
      </c>
      <c r="K496" s="589" t="s">
        <v>1243</v>
      </c>
    </row>
    <row r="497" spans="1:11" s="45" customFormat="1" ht="27.6">
      <c r="B497" s="384" t="s">
        <v>647</v>
      </c>
      <c r="C497" s="380" t="s">
        <v>373</v>
      </c>
      <c r="D497" s="589"/>
      <c r="E497" s="589"/>
      <c r="F497" s="590"/>
      <c r="G497" s="590"/>
      <c r="H497" s="590"/>
      <c r="I497" s="590"/>
      <c r="J497" s="589"/>
      <c r="K497" s="589"/>
    </row>
    <row r="498" spans="1:11" s="45" customFormat="1" ht="55.2">
      <c r="B498" s="384" t="s">
        <v>648</v>
      </c>
      <c r="C498" s="380" t="s">
        <v>1056</v>
      </c>
      <c r="D498" s="589"/>
      <c r="E498" s="589"/>
      <c r="F498" s="590"/>
      <c r="G498" s="590"/>
      <c r="H498" s="590"/>
      <c r="I498" s="590"/>
      <c r="J498" s="589"/>
      <c r="K498" s="589"/>
    </row>
    <row r="499" spans="1:11" s="45" customFormat="1" ht="13.8">
      <c r="B499" s="384" t="s">
        <v>649</v>
      </c>
      <c r="C499" s="380" t="s">
        <v>360</v>
      </c>
      <c r="D499" s="589"/>
      <c r="E499" s="589"/>
      <c r="F499" s="590"/>
      <c r="G499" s="590"/>
      <c r="H499" s="590"/>
      <c r="I499" s="590"/>
      <c r="J499" s="589"/>
      <c r="K499" s="589"/>
    </row>
    <row r="500" spans="1:11" s="45" customFormat="1" ht="27.6">
      <c r="B500" s="385" t="s">
        <v>650</v>
      </c>
      <c r="C500" s="385" t="s">
        <v>1057</v>
      </c>
      <c r="D500" s="589"/>
      <c r="E500" s="589"/>
      <c r="F500" s="590"/>
      <c r="G500" s="590"/>
      <c r="H500" s="590"/>
      <c r="I500" s="590"/>
      <c r="J500" s="589"/>
      <c r="K500" s="589"/>
    </row>
    <row r="501" spans="1:11" s="45" customFormat="1" ht="13.8">
      <c r="B501" s="628" t="s">
        <v>651</v>
      </c>
      <c r="C501" s="629"/>
      <c r="D501" s="589"/>
      <c r="E501" s="589"/>
      <c r="F501" s="590"/>
      <c r="G501" s="590"/>
      <c r="H501" s="590"/>
      <c r="I501" s="590"/>
      <c r="J501" s="589"/>
      <c r="K501" s="589"/>
    </row>
    <row r="502" spans="1:11" s="45" customFormat="1" ht="15" customHeight="1">
      <c r="B502" s="103" t="s">
        <v>672</v>
      </c>
      <c r="C502" s="386" t="s">
        <v>1058</v>
      </c>
      <c r="D502" s="231">
        <v>764</v>
      </c>
      <c r="E502" s="231">
        <v>800</v>
      </c>
      <c r="F502" s="377">
        <v>937</v>
      </c>
      <c r="G502" s="377">
        <v>937</v>
      </c>
      <c r="H502" s="377">
        <v>937</v>
      </c>
      <c r="I502" s="377">
        <v>937</v>
      </c>
      <c r="J502" s="377">
        <v>937</v>
      </c>
      <c r="K502" s="377">
        <v>937</v>
      </c>
    </row>
    <row r="503" spans="1:11" s="45" customFormat="1" ht="27.6">
      <c r="B503" s="103" t="s">
        <v>1059</v>
      </c>
      <c r="C503" s="386" t="s">
        <v>652</v>
      </c>
      <c r="D503" s="387">
        <v>54968</v>
      </c>
      <c r="E503" s="387">
        <v>57600</v>
      </c>
      <c r="F503" s="387">
        <v>11244</v>
      </c>
      <c r="G503" s="387">
        <v>28110</v>
      </c>
      <c r="H503" s="387">
        <v>44976</v>
      </c>
      <c r="I503" s="387">
        <v>67464</v>
      </c>
      <c r="J503" s="387">
        <v>67464</v>
      </c>
      <c r="K503" s="387">
        <v>67464</v>
      </c>
    </row>
    <row r="504" spans="1:11" s="45" customFormat="1" ht="13.8"/>
    <row r="505" spans="1:11" s="45" customFormat="1" ht="13.8">
      <c r="A505" s="379">
        <v>25</v>
      </c>
      <c r="B505" s="380" t="s">
        <v>342</v>
      </c>
      <c r="C505" s="380" t="s">
        <v>641</v>
      </c>
      <c r="D505" s="381"/>
      <c r="E505" s="381"/>
      <c r="F505" s="381"/>
      <c r="G505" s="381"/>
    </row>
    <row r="506" spans="1:11" s="45" customFormat="1" ht="27.6">
      <c r="B506" s="380" t="s">
        <v>343</v>
      </c>
      <c r="C506" s="382">
        <v>105010</v>
      </c>
      <c r="D506" s="381"/>
      <c r="E506" s="381"/>
      <c r="F506" s="381"/>
      <c r="G506" s="381"/>
    </row>
    <row r="507" spans="1:11" s="45" customFormat="1" ht="41.4">
      <c r="B507" s="380" t="s">
        <v>344</v>
      </c>
      <c r="C507" s="383" t="s">
        <v>945</v>
      </c>
      <c r="D507" s="381"/>
      <c r="E507" s="381"/>
      <c r="F507" s="381"/>
      <c r="G507" s="381"/>
    </row>
    <row r="508" spans="1:11" s="45" customFormat="1" ht="15" customHeight="1">
      <c r="B508" s="380" t="s">
        <v>643</v>
      </c>
      <c r="C508" s="380" t="s">
        <v>1055</v>
      </c>
      <c r="D508" s="589" t="s">
        <v>1235</v>
      </c>
      <c r="E508" s="589"/>
      <c r="F508" s="589"/>
      <c r="G508" s="589"/>
      <c r="H508" s="589"/>
      <c r="I508" s="589"/>
      <c r="J508" s="589"/>
      <c r="K508" s="589"/>
    </row>
    <row r="509" spans="1:11" s="45" customFormat="1" ht="15" customHeight="1">
      <c r="B509" s="380" t="s">
        <v>644</v>
      </c>
      <c r="C509" s="380" t="s">
        <v>54</v>
      </c>
      <c r="D509" s="589" t="s">
        <v>1236</v>
      </c>
      <c r="E509" s="589" t="s">
        <v>1237</v>
      </c>
      <c r="F509" s="590" t="s">
        <v>1238</v>
      </c>
      <c r="G509" s="590" t="s">
        <v>1239</v>
      </c>
      <c r="H509" s="590" t="s">
        <v>1240</v>
      </c>
      <c r="I509" s="590" t="s">
        <v>1241</v>
      </c>
      <c r="J509" s="589" t="s">
        <v>1242</v>
      </c>
      <c r="K509" s="589" t="s">
        <v>1243</v>
      </c>
    </row>
    <row r="510" spans="1:11" s="45" customFormat="1" ht="27.6">
      <c r="B510" s="384" t="s">
        <v>647</v>
      </c>
      <c r="C510" s="380" t="s">
        <v>373</v>
      </c>
      <c r="D510" s="589"/>
      <c r="E510" s="589"/>
      <c r="F510" s="590"/>
      <c r="G510" s="590"/>
      <c r="H510" s="590"/>
      <c r="I510" s="590"/>
      <c r="J510" s="589"/>
      <c r="K510" s="589"/>
    </row>
    <row r="511" spans="1:11" s="45" customFormat="1" ht="55.2">
      <c r="B511" s="384" t="s">
        <v>648</v>
      </c>
      <c r="C511" s="380" t="s">
        <v>1056</v>
      </c>
      <c r="D511" s="589"/>
      <c r="E511" s="589"/>
      <c r="F511" s="590"/>
      <c r="G511" s="590"/>
      <c r="H511" s="590"/>
      <c r="I511" s="590"/>
      <c r="J511" s="589"/>
      <c r="K511" s="589"/>
    </row>
    <row r="512" spans="1:11" s="45" customFormat="1" ht="13.8">
      <c r="B512" s="384" t="s">
        <v>649</v>
      </c>
      <c r="C512" s="380" t="s">
        <v>360</v>
      </c>
      <c r="D512" s="589"/>
      <c r="E512" s="589"/>
      <c r="F512" s="590"/>
      <c r="G512" s="590"/>
      <c r="H512" s="590"/>
      <c r="I512" s="590"/>
      <c r="J512" s="589"/>
      <c r="K512" s="589"/>
    </row>
    <row r="513" spans="1:11" s="45" customFormat="1" ht="27.6">
      <c r="B513" s="385" t="s">
        <v>650</v>
      </c>
      <c r="C513" s="385" t="s">
        <v>1057</v>
      </c>
      <c r="D513" s="589"/>
      <c r="E513" s="589"/>
      <c r="F513" s="590"/>
      <c r="G513" s="590"/>
      <c r="H513" s="590"/>
      <c r="I513" s="590"/>
      <c r="J513" s="589"/>
      <c r="K513" s="589"/>
    </row>
    <row r="514" spans="1:11" s="45" customFormat="1" ht="13.8">
      <c r="B514" s="628" t="s">
        <v>651</v>
      </c>
      <c r="C514" s="629"/>
      <c r="D514" s="589"/>
      <c r="E514" s="589"/>
      <c r="F514" s="590"/>
      <c r="G514" s="590"/>
      <c r="H514" s="590"/>
      <c r="I514" s="590"/>
      <c r="J514" s="589"/>
      <c r="K514" s="589"/>
    </row>
    <row r="515" spans="1:11" s="45" customFormat="1" ht="15" customHeight="1">
      <c r="B515" s="388" t="s">
        <v>672</v>
      </c>
      <c r="C515" s="386" t="s">
        <v>1058</v>
      </c>
      <c r="D515" s="231">
        <v>51</v>
      </c>
      <c r="E515" s="231">
        <v>75</v>
      </c>
      <c r="F515" s="377">
        <v>71</v>
      </c>
      <c r="G515" s="377">
        <v>71</v>
      </c>
      <c r="H515" s="377">
        <v>71</v>
      </c>
      <c r="I515" s="377">
        <v>71</v>
      </c>
      <c r="J515" s="377">
        <v>71</v>
      </c>
      <c r="K515" s="377">
        <v>71</v>
      </c>
    </row>
    <row r="516" spans="1:11" s="45" customFormat="1" ht="27.6">
      <c r="B516" s="388" t="s">
        <v>1059</v>
      </c>
      <c r="C516" s="386" t="s">
        <v>652</v>
      </c>
      <c r="D516" s="387">
        <v>3762</v>
      </c>
      <c r="E516" s="387">
        <v>5400</v>
      </c>
      <c r="F516" s="387">
        <v>852</v>
      </c>
      <c r="G516" s="387">
        <v>2130</v>
      </c>
      <c r="H516" s="387">
        <v>3408</v>
      </c>
      <c r="I516" s="387">
        <v>5112</v>
      </c>
      <c r="J516" s="387">
        <v>5112</v>
      </c>
      <c r="K516" s="387">
        <v>5112</v>
      </c>
    </row>
    <row r="517" spans="1:11" s="45" customFormat="1" ht="13.8"/>
    <row r="518" spans="1:11" s="45" customFormat="1" ht="13.8">
      <c r="A518" s="379">
        <v>26</v>
      </c>
      <c r="B518" s="380" t="s">
        <v>342</v>
      </c>
      <c r="C518" s="380" t="s">
        <v>641</v>
      </c>
    </row>
    <row r="519" spans="1:11" s="45" customFormat="1" ht="27.6">
      <c r="B519" s="380" t="s">
        <v>343</v>
      </c>
      <c r="C519" s="382">
        <v>105012</v>
      </c>
    </row>
    <row r="520" spans="1:11" s="45" customFormat="1" ht="13.8">
      <c r="B520" s="380" t="s">
        <v>344</v>
      </c>
      <c r="C520" s="383" t="s">
        <v>73</v>
      </c>
    </row>
    <row r="521" spans="1:11" s="45" customFormat="1" ht="15" customHeight="1">
      <c r="B521" s="380" t="s">
        <v>643</v>
      </c>
      <c r="C521" s="380" t="s">
        <v>1055</v>
      </c>
      <c r="D521" s="589" t="s">
        <v>1235</v>
      </c>
      <c r="E521" s="589"/>
      <c r="F521" s="589"/>
      <c r="G521" s="589"/>
      <c r="H521" s="589"/>
      <c r="I521" s="589"/>
      <c r="J521" s="589"/>
      <c r="K521" s="589"/>
    </row>
    <row r="522" spans="1:11" s="45" customFormat="1" ht="15" customHeight="1">
      <c r="B522" s="380" t="s">
        <v>644</v>
      </c>
      <c r="C522" s="380" t="s">
        <v>54</v>
      </c>
      <c r="D522" s="589" t="s">
        <v>1236</v>
      </c>
      <c r="E522" s="589" t="s">
        <v>1237</v>
      </c>
      <c r="F522" s="590" t="s">
        <v>1238</v>
      </c>
      <c r="G522" s="590" t="s">
        <v>1239</v>
      </c>
      <c r="H522" s="590" t="s">
        <v>1240</v>
      </c>
      <c r="I522" s="590" t="s">
        <v>1241</v>
      </c>
      <c r="J522" s="589" t="s">
        <v>1242</v>
      </c>
      <c r="K522" s="589" t="s">
        <v>1243</v>
      </c>
    </row>
    <row r="523" spans="1:11" s="45" customFormat="1" ht="27.6">
      <c r="B523" s="384" t="s">
        <v>647</v>
      </c>
      <c r="C523" s="380" t="s">
        <v>373</v>
      </c>
      <c r="D523" s="589"/>
      <c r="E523" s="589"/>
      <c r="F523" s="590"/>
      <c r="G523" s="590"/>
      <c r="H523" s="590"/>
      <c r="I523" s="590"/>
      <c r="J523" s="589"/>
      <c r="K523" s="589"/>
    </row>
    <row r="524" spans="1:11" s="45" customFormat="1" ht="55.2">
      <c r="B524" s="384" t="s">
        <v>648</v>
      </c>
      <c r="C524" s="380" t="s">
        <v>1056</v>
      </c>
      <c r="D524" s="589"/>
      <c r="E524" s="589"/>
      <c r="F524" s="590"/>
      <c r="G524" s="590"/>
      <c r="H524" s="590"/>
      <c r="I524" s="590"/>
      <c r="J524" s="589"/>
      <c r="K524" s="589"/>
    </row>
    <row r="525" spans="1:11" s="45" customFormat="1" ht="13.8">
      <c r="B525" s="384" t="s">
        <v>649</v>
      </c>
      <c r="C525" s="380" t="s">
        <v>360</v>
      </c>
      <c r="D525" s="589"/>
      <c r="E525" s="589"/>
      <c r="F525" s="590"/>
      <c r="G525" s="590"/>
      <c r="H525" s="590"/>
      <c r="I525" s="590"/>
      <c r="J525" s="589"/>
      <c r="K525" s="589"/>
    </row>
    <row r="526" spans="1:11" s="45" customFormat="1" ht="27.6">
      <c r="B526" s="385" t="s">
        <v>650</v>
      </c>
      <c r="C526" s="385" t="s">
        <v>1057</v>
      </c>
      <c r="D526" s="589"/>
      <c r="E526" s="589"/>
      <c r="F526" s="590"/>
      <c r="G526" s="590"/>
      <c r="H526" s="590"/>
      <c r="I526" s="590"/>
      <c r="J526" s="589"/>
      <c r="K526" s="589"/>
    </row>
    <row r="527" spans="1:11" s="45" customFormat="1" ht="13.8">
      <c r="B527" s="628" t="s">
        <v>651</v>
      </c>
      <c r="C527" s="629"/>
      <c r="D527" s="589"/>
      <c r="E527" s="589"/>
      <c r="F527" s="590"/>
      <c r="G527" s="590"/>
      <c r="H527" s="590"/>
      <c r="I527" s="590"/>
      <c r="J527" s="589"/>
      <c r="K527" s="589"/>
    </row>
    <row r="528" spans="1:11" s="45" customFormat="1" ht="15" customHeight="1">
      <c r="B528" s="388" t="s">
        <v>672</v>
      </c>
      <c r="C528" s="386" t="s">
        <v>1058</v>
      </c>
      <c r="D528" s="231">
        <v>49</v>
      </c>
      <c r="E528" s="231">
        <v>57</v>
      </c>
      <c r="F528" s="377">
        <v>57</v>
      </c>
      <c r="G528" s="377">
        <v>57</v>
      </c>
      <c r="H528" s="377">
        <v>57</v>
      </c>
      <c r="I528" s="377">
        <v>57</v>
      </c>
      <c r="J528" s="377">
        <v>57</v>
      </c>
      <c r="K528" s="377">
        <v>57</v>
      </c>
    </row>
    <row r="529" spans="1:11" s="45" customFormat="1" ht="27.6">
      <c r="B529" s="388" t="s">
        <v>1059</v>
      </c>
      <c r="C529" s="386" t="s">
        <v>652</v>
      </c>
      <c r="D529" s="387">
        <v>3252</v>
      </c>
      <c r="E529" s="387">
        <v>4104</v>
      </c>
      <c r="F529" s="387">
        <v>684</v>
      </c>
      <c r="G529" s="387">
        <v>1710</v>
      </c>
      <c r="H529" s="387">
        <v>2736</v>
      </c>
      <c r="I529" s="387">
        <v>4104</v>
      </c>
      <c r="J529" s="387">
        <v>4104</v>
      </c>
      <c r="K529" s="387">
        <v>4104</v>
      </c>
    </row>
    <row r="530" spans="1:11" s="45" customFormat="1" ht="13.8">
      <c r="D530" s="381"/>
      <c r="E530" s="381"/>
      <c r="F530" s="381"/>
      <c r="G530" s="381"/>
    </row>
    <row r="531" spans="1:11" s="45" customFormat="1" ht="13.8">
      <c r="A531" s="379">
        <v>27</v>
      </c>
      <c r="B531" s="380" t="s">
        <v>342</v>
      </c>
      <c r="C531" s="380" t="s">
        <v>641</v>
      </c>
      <c r="D531" s="381"/>
      <c r="E531" s="381"/>
      <c r="F531" s="381"/>
      <c r="G531" s="381"/>
    </row>
    <row r="532" spans="1:11" s="45" customFormat="1" ht="27.6">
      <c r="B532" s="380" t="s">
        <v>343</v>
      </c>
      <c r="C532" s="389" t="s">
        <v>74</v>
      </c>
      <c r="D532" s="381"/>
      <c r="E532" s="381"/>
      <c r="F532" s="381"/>
      <c r="G532" s="381"/>
    </row>
    <row r="533" spans="1:11" s="45" customFormat="1" ht="13.8">
      <c r="B533" s="380" t="s">
        <v>344</v>
      </c>
      <c r="C533" s="383" t="s">
        <v>74</v>
      </c>
      <c r="D533" s="381"/>
      <c r="E533" s="381"/>
      <c r="F533" s="381"/>
      <c r="G533" s="381"/>
    </row>
    <row r="534" spans="1:11" s="45" customFormat="1" ht="15" customHeight="1">
      <c r="B534" s="380" t="s">
        <v>643</v>
      </c>
      <c r="C534" s="380" t="s">
        <v>1055</v>
      </c>
      <c r="D534" s="589" t="s">
        <v>1235</v>
      </c>
      <c r="E534" s="589"/>
      <c r="F534" s="589"/>
      <c r="G534" s="589"/>
      <c r="H534" s="589"/>
      <c r="I534" s="589"/>
      <c r="J534" s="589"/>
      <c r="K534" s="589"/>
    </row>
    <row r="535" spans="1:11" s="45" customFormat="1" ht="15" customHeight="1">
      <c r="B535" s="380" t="s">
        <v>644</v>
      </c>
      <c r="C535" s="380" t="s">
        <v>54</v>
      </c>
      <c r="D535" s="589" t="s">
        <v>1236</v>
      </c>
      <c r="E535" s="589" t="s">
        <v>1237</v>
      </c>
      <c r="F535" s="590" t="s">
        <v>1238</v>
      </c>
      <c r="G535" s="590" t="s">
        <v>1239</v>
      </c>
      <c r="H535" s="590" t="s">
        <v>1240</v>
      </c>
      <c r="I535" s="590" t="s">
        <v>1241</v>
      </c>
      <c r="J535" s="589" t="s">
        <v>1242</v>
      </c>
      <c r="K535" s="589" t="s">
        <v>1243</v>
      </c>
    </row>
    <row r="536" spans="1:11" s="45" customFormat="1" ht="27.6">
      <c r="B536" s="384" t="s">
        <v>647</v>
      </c>
      <c r="C536" s="380" t="s">
        <v>373</v>
      </c>
      <c r="D536" s="589"/>
      <c r="E536" s="589"/>
      <c r="F536" s="590"/>
      <c r="G536" s="590"/>
      <c r="H536" s="590"/>
      <c r="I536" s="590"/>
      <c r="J536" s="589"/>
      <c r="K536" s="589"/>
    </row>
    <row r="537" spans="1:11" s="45" customFormat="1" ht="55.2">
      <c r="B537" s="384" t="s">
        <v>648</v>
      </c>
      <c r="C537" s="380" t="s">
        <v>1056</v>
      </c>
      <c r="D537" s="589"/>
      <c r="E537" s="589"/>
      <c r="F537" s="590"/>
      <c r="G537" s="590"/>
      <c r="H537" s="590"/>
      <c r="I537" s="590"/>
      <c r="J537" s="589"/>
      <c r="K537" s="589"/>
    </row>
    <row r="538" spans="1:11" s="45" customFormat="1" ht="13.8">
      <c r="B538" s="384" t="s">
        <v>649</v>
      </c>
      <c r="C538" s="380" t="s">
        <v>360</v>
      </c>
      <c r="D538" s="589"/>
      <c r="E538" s="589"/>
      <c r="F538" s="590"/>
      <c r="G538" s="590"/>
      <c r="H538" s="590"/>
      <c r="I538" s="590"/>
      <c r="J538" s="589"/>
      <c r="K538" s="589"/>
    </row>
    <row r="539" spans="1:11" s="45" customFormat="1" ht="27.6">
      <c r="B539" s="385" t="s">
        <v>650</v>
      </c>
      <c r="C539" s="385" t="s">
        <v>1057</v>
      </c>
      <c r="D539" s="589"/>
      <c r="E539" s="589"/>
      <c r="F539" s="590"/>
      <c r="G539" s="590"/>
      <c r="H539" s="590"/>
      <c r="I539" s="590"/>
      <c r="J539" s="589"/>
      <c r="K539" s="589"/>
    </row>
    <row r="540" spans="1:11" s="45" customFormat="1" ht="13.8">
      <c r="B540" s="628" t="s">
        <v>651</v>
      </c>
      <c r="C540" s="629"/>
      <c r="D540" s="589"/>
      <c r="E540" s="589"/>
      <c r="F540" s="590"/>
      <c r="G540" s="590"/>
      <c r="H540" s="590"/>
      <c r="I540" s="590"/>
      <c r="J540" s="589"/>
      <c r="K540" s="589"/>
    </row>
    <row r="541" spans="1:11" s="45" customFormat="1" ht="15" customHeight="1">
      <c r="B541" s="103" t="s">
        <v>672</v>
      </c>
      <c r="C541" s="386" t="s">
        <v>1058</v>
      </c>
      <c r="D541" s="231">
        <v>2676</v>
      </c>
      <c r="E541" s="231">
        <v>2925</v>
      </c>
      <c r="F541" s="377">
        <v>3233</v>
      </c>
      <c r="G541" s="377">
        <v>3233</v>
      </c>
      <c r="H541" s="377">
        <v>3233</v>
      </c>
      <c r="I541" s="377">
        <v>3233</v>
      </c>
      <c r="J541" s="231">
        <v>3233</v>
      </c>
      <c r="K541" s="231">
        <v>3233</v>
      </c>
    </row>
    <row r="542" spans="1:11" s="45" customFormat="1" ht="27.6">
      <c r="B542" s="103" t="s">
        <v>1059</v>
      </c>
      <c r="C542" s="386" t="s">
        <v>652</v>
      </c>
      <c r="D542" s="387">
        <v>192650.5</v>
      </c>
      <c r="E542" s="387">
        <v>210600</v>
      </c>
      <c r="F542" s="387">
        <v>38796</v>
      </c>
      <c r="G542" s="387">
        <v>96990</v>
      </c>
      <c r="H542" s="387">
        <v>155184</v>
      </c>
      <c r="I542" s="387">
        <v>232776</v>
      </c>
      <c r="J542" s="387">
        <v>232776</v>
      </c>
      <c r="K542" s="387">
        <v>232776</v>
      </c>
    </row>
    <row r="543" spans="1:11" s="45" customFormat="1" ht="13.8">
      <c r="D543" s="381"/>
      <c r="E543" s="381"/>
      <c r="F543" s="381"/>
      <c r="G543" s="381"/>
    </row>
    <row r="544" spans="1:11" s="45" customFormat="1" ht="13.8">
      <c r="A544" s="379">
        <v>28</v>
      </c>
      <c r="B544" s="380" t="s">
        <v>342</v>
      </c>
      <c r="C544" s="380" t="s">
        <v>641</v>
      </c>
      <c r="D544" s="381"/>
      <c r="E544" s="381"/>
      <c r="F544" s="381"/>
      <c r="G544" s="381"/>
    </row>
    <row r="545" spans="1:11" s="45" customFormat="1" ht="27.6">
      <c r="B545" s="380" t="s">
        <v>343</v>
      </c>
      <c r="C545" s="382">
        <v>105015</v>
      </c>
      <c r="D545" s="381"/>
      <c r="E545" s="381"/>
      <c r="F545" s="381"/>
      <c r="G545" s="381"/>
    </row>
    <row r="546" spans="1:11" s="45" customFormat="1" ht="27.6">
      <c r="B546" s="380" t="s">
        <v>344</v>
      </c>
      <c r="C546" s="383" t="s">
        <v>947</v>
      </c>
      <c r="D546" s="381"/>
      <c r="E546" s="381"/>
      <c r="F546" s="381"/>
      <c r="G546" s="381"/>
    </row>
    <row r="547" spans="1:11" s="45" customFormat="1" ht="15" customHeight="1">
      <c r="B547" s="380" t="s">
        <v>643</v>
      </c>
      <c r="C547" s="380" t="s">
        <v>1055</v>
      </c>
      <c r="D547" s="589" t="s">
        <v>1235</v>
      </c>
      <c r="E547" s="589"/>
      <c r="F547" s="589"/>
      <c r="G547" s="589"/>
      <c r="H547" s="589"/>
      <c r="I547" s="589"/>
      <c r="J547" s="589"/>
      <c r="K547" s="589"/>
    </row>
    <row r="548" spans="1:11" s="45" customFormat="1" ht="15" customHeight="1">
      <c r="B548" s="380" t="s">
        <v>644</v>
      </c>
      <c r="C548" s="380" t="s">
        <v>54</v>
      </c>
      <c r="D548" s="589" t="s">
        <v>1236</v>
      </c>
      <c r="E548" s="589" t="s">
        <v>1237</v>
      </c>
      <c r="F548" s="590" t="s">
        <v>1238</v>
      </c>
      <c r="G548" s="590" t="s">
        <v>1239</v>
      </c>
      <c r="H548" s="590" t="s">
        <v>1240</v>
      </c>
      <c r="I548" s="590" t="s">
        <v>1241</v>
      </c>
      <c r="J548" s="589" t="s">
        <v>1242</v>
      </c>
      <c r="K548" s="589" t="s">
        <v>1243</v>
      </c>
    </row>
    <row r="549" spans="1:11" s="45" customFormat="1" ht="27.6">
      <c r="B549" s="384" t="s">
        <v>647</v>
      </c>
      <c r="C549" s="380" t="s">
        <v>373</v>
      </c>
      <c r="D549" s="589"/>
      <c r="E549" s="589"/>
      <c r="F549" s="590"/>
      <c r="G549" s="590"/>
      <c r="H549" s="590"/>
      <c r="I549" s="590"/>
      <c r="J549" s="589"/>
      <c r="K549" s="589"/>
    </row>
    <row r="550" spans="1:11" s="45" customFormat="1" ht="55.2">
      <c r="B550" s="384" t="s">
        <v>648</v>
      </c>
      <c r="C550" s="380" t="s">
        <v>1056</v>
      </c>
      <c r="D550" s="589"/>
      <c r="E550" s="589"/>
      <c r="F550" s="590"/>
      <c r="G550" s="590"/>
      <c r="H550" s="590"/>
      <c r="I550" s="590"/>
      <c r="J550" s="589"/>
      <c r="K550" s="589"/>
    </row>
    <row r="551" spans="1:11" s="45" customFormat="1" ht="13.8">
      <c r="B551" s="384" t="s">
        <v>649</v>
      </c>
      <c r="C551" s="380" t="s">
        <v>360</v>
      </c>
      <c r="D551" s="589"/>
      <c r="E551" s="589"/>
      <c r="F551" s="590"/>
      <c r="G551" s="590"/>
      <c r="H551" s="590"/>
      <c r="I551" s="590"/>
      <c r="J551" s="589"/>
      <c r="K551" s="589"/>
    </row>
    <row r="552" spans="1:11" s="45" customFormat="1" ht="27.6">
      <c r="B552" s="385" t="s">
        <v>650</v>
      </c>
      <c r="C552" s="385" t="s">
        <v>1057</v>
      </c>
      <c r="D552" s="589"/>
      <c r="E552" s="589"/>
      <c r="F552" s="590"/>
      <c r="G552" s="590"/>
      <c r="H552" s="590"/>
      <c r="I552" s="590"/>
      <c r="J552" s="589"/>
      <c r="K552" s="589"/>
    </row>
    <row r="553" spans="1:11" s="45" customFormat="1" ht="13.8">
      <c r="B553" s="628" t="s">
        <v>651</v>
      </c>
      <c r="C553" s="629"/>
      <c r="D553" s="589"/>
      <c r="E553" s="589"/>
      <c r="F553" s="590"/>
      <c r="G553" s="590"/>
      <c r="H553" s="590"/>
      <c r="I553" s="590"/>
      <c r="J553" s="589"/>
      <c r="K553" s="589"/>
    </row>
    <row r="554" spans="1:11" s="45" customFormat="1" ht="15" customHeight="1">
      <c r="B554" s="103" t="s">
        <v>672</v>
      </c>
      <c r="C554" s="386" t="s">
        <v>1058</v>
      </c>
      <c r="D554" s="231">
        <v>3053</v>
      </c>
      <c r="E554" s="231">
        <v>3100</v>
      </c>
      <c r="F554" s="231">
        <v>3100</v>
      </c>
      <c r="G554" s="231">
        <v>3100</v>
      </c>
      <c r="H554" s="231">
        <v>3100</v>
      </c>
      <c r="I554" s="231">
        <v>3100</v>
      </c>
      <c r="J554" s="231">
        <v>3100</v>
      </c>
      <c r="K554" s="231">
        <v>3100</v>
      </c>
    </row>
    <row r="555" spans="1:11" s="45" customFormat="1" ht="27.6">
      <c r="B555" s="103" t="s">
        <v>1059</v>
      </c>
      <c r="C555" s="386" t="s">
        <v>652</v>
      </c>
      <c r="D555" s="387">
        <v>219845.03</v>
      </c>
      <c r="E555" s="387">
        <v>223200</v>
      </c>
      <c r="F555" s="387">
        <v>37200</v>
      </c>
      <c r="G555" s="387">
        <v>93000</v>
      </c>
      <c r="H555" s="387">
        <v>148800</v>
      </c>
      <c r="I555" s="387">
        <v>223200</v>
      </c>
      <c r="J555" s="387">
        <v>223200</v>
      </c>
      <c r="K555" s="387">
        <v>223200</v>
      </c>
    </row>
    <row r="556" spans="1:11" s="45" customFormat="1" ht="13.8">
      <c r="D556" s="381"/>
      <c r="E556" s="381"/>
      <c r="F556" s="381"/>
      <c r="G556" s="381"/>
    </row>
    <row r="557" spans="1:11" s="45" customFormat="1" ht="13.8">
      <c r="A557" s="379">
        <v>29</v>
      </c>
      <c r="B557" s="380" t="s">
        <v>342</v>
      </c>
      <c r="C557" s="380" t="s">
        <v>641</v>
      </c>
      <c r="D557" s="381"/>
      <c r="E557" s="381"/>
      <c r="F557" s="381"/>
      <c r="G557" s="381"/>
    </row>
    <row r="558" spans="1:11" s="45" customFormat="1" ht="27.6">
      <c r="B558" s="380" t="s">
        <v>343</v>
      </c>
      <c r="C558" s="382">
        <v>105016</v>
      </c>
      <c r="D558" s="381"/>
      <c r="E558" s="381"/>
      <c r="F558" s="381"/>
      <c r="G558" s="381"/>
    </row>
    <row r="559" spans="1:11" s="45" customFormat="1" ht="41.4">
      <c r="B559" s="380" t="s">
        <v>344</v>
      </c>
      <c r="C559" s="383" t="s">
        <v>953</v>
      </c>
      <c r="D559" s="381"/>
      <c r="E559" s="381"/>
      <c r="F559" s="381"/>
      <c r="G559" s="381"/>
    </row>
    <row r="560" spans="1:11" s="45" customFormat="1" ht="15" customHeight="1">
      <c r="B560" s="380" t="s">
        <v>643</v>
      </c>
      <c r="C560" s="380" t="s">
        <v>1055</v>
      </c>
      <c r="D560" s="589" t="s">
        <v>1235</v>
      </c>
      <c r="E560" s="589"/>
      <c r="F560" s="589"/>
      <c r="G560" s="589"/>
      <c r="H560" s="589"/>
      <c r="I560" s="589"/>
      <c r="J560" s="589"/>
      <c r="K560" s="589"/>
    </row>
    <row r="561" spans="1:11" s="45" customFormat="1" ht="15" customHeight="1">
      <c r="B561" s="380" t="s">
        <v>644</v>
      </c>
      <c r="C561" s="380" t="s">
        <v>54</v>
      </c>
      <c r="D561" s="589" t="s">
        <v>1236</v>
      </c>
      <c r="E561" s="589" t="s">
        <v>1237</v>
      </c>
      <c r="F561" s="590" t="s">
        <v>1238</v>
      </c>
      <c r="G561" s="590" t="s">
        <v>1239</v>
      </c>
      <c r="H561" s="590" t="s">
        <v>1240</v>
      </c>
      <c r="I561" s="590" t="s">
        <v>1241</v>
      </c>
      <c r="J561" s="589" t="s">
        <v>1242</v>
      </c>
      <c r="K561" s="589" t="s">
        <v>1243</v>
      </c>
    </row>
    <row r="562" spans="1:11" s="45" customFormat="1" ht="27.6">
      <c r="B562" s="384" t="s">
        <v>647</v>
      </c>
      <c r="C562" s="380" t="s">
        <v>373</v>
      </c>
      <c r="D562" s="589"/>
      <c r="E562" s="589"/>
      <c r="F562" s="590"/>
      <c r="G562" s="590"/>
      <c r="H562" s="590"/>
      <c r="I562" s="590"/>
      <c r="J562" s="589"/>
      <c r="K562" s="589"/>
    </row>
    <row r="563" spans="1:11" s="45" customFormat="1" ht="55.2">
      <c r="B563" s="384" t="s">
        <v>648</v>
      </c>
      <c r="C563" s="380" t="s">
        <v>1056</v>
      </c>
      <c r="D563" s="589"/>
      <c r="E563" s="589"/>
      <c r="F563" s="590"/>
      <c r="G563" s="590"/>
      <c r="H563" s="590"/>
      <c r="I563" s="590"/>
      <c r="J563" s="589"/>
      <c r="K563" s="589"/>
    </row>
    <row r="564" spans="1:11" s="45" customFormat="1" ht="13.8">
      <c r="B564" s="384" t="s">
        <v>649</v>
      </c>
      <c r="C564" s="380" t="s">
        <v>360</v>
      </c>
      <c r="D564" s="589"/>
      <c r="E564" s="589"/>
      <c r="F564" s="590"/>
      <c r="G564" s="590"/>
      <c r="H564" s="590"/>
      <c r="I564" s="590"/>
      <c r="J564" s="589"/>
      <c r="K564" s="589"/>
    </row>
    <row r="565" spans="1:11" s="45" customFormat="1" ht="27.6">
      <c r="B565" s="385" t="s">
        <v>650</v>
      </c>
      <c r="C565" s="385" t="s">
        <v>1057</v>
      </c>
      <c r="D565" s="589"/>
      <c r="E565" s="589"/>
      <c r="F565" s="590"/>
      <c r="G565" s="590"/>
      <c r="H565" s="590"/>
      <c r="I565" s="590"/>
      <c r="J565" s="589"/>
      <c r="K565" s="589"/>
    </row>
    <row r="566" spans="1:11" s="45" customFormat="1" ht="13.8">
      <c r="B566" s="628" t="s">
        <v>651</v>
      </c>
      <c r="C566" s="629"/>
      <c r="D566" s="589"/>
      <c r="E566" s="589"/>
      <c r="F566" s="590"/>
      <c r="G566" s="590"/>
      <c r="H566" s="590"/>
      <c r="I566" s="590"/>
      <c r="J566" s="589"/>
      <c r="K566" s="589"/>
    </row>
    <row r="567" spans="1:11" s="45" customFormat="1" ht="15.75" customHeight="1">
      <c r="B567" s="103" t="s">
        <v>672</v>
      </c>
      <c r="C567" s="386" t="s">
        <v>1058</v>
      </c>
      <c r="D567" s="231">
        <v>50</v>
      </c>
      <c r="E567" s="231">
        <v>61</v>
      </c>
      <c r="F567" s="377">
        <v>61</v>
      </c>
      <c r="G567" s="377">
        <v>61</v>
      </c>
      <c r="H567" s="377">
        <v>61</v>
      </c>
      <c r="I567" s="377">
        <v>61</v>
      </c>
      <c r="J567" s="377">
        <v>61</v>
      </c>
      <c r="K567" s="377">
        <v>61</v>
      </c>
    </row>
    <row r="568" spans="1:11" s="45" customFormat="1" ht="27.6">
      <c r="B568" s="103" t="s">
        <v>1059</v>
      </c>
      <c r="C568" s="386" t="s">
        <v>652</v>
      </c>
      <c r="D568" s="387">
        <v>3558</v>
      </c>
      <c r="E568" s="387">
        <v>4284</v>
      </c>
      <c r="F568" s="387">
        <v>732</v>
      </c>
      <c r="G568" s="387">
        <v>1830</v>
      </c>
      <c r="H568" s="387">
        <v>2928</v>
      </c>
      <c r="I568" s="387">
        <v>4392</v>
      </c>
      <c r="J568" s="387">
        <v>4392</v>
      </c>
      <c r="K568" s="387">
        <v>4392</v>
      </c>
    </row>
    <row r="569" spans="1:11" s="45" customFormat="1" ht="13.8">
      <c r="D569" s="381"/>
      <c r="E569" s="381"/>
      <c r="F569" s="381"/>
      <c r="G569" s="381"/>
    </row>
    <row r="570" spans="1:11" s="45" customFormat="1" ht="13.8">
      <c r="A570" s="379">
        <v>30</v>
      </c>
      <c r="B570" s="380" t="s">
        <v>342</v>
      </c>
      <c r="C570" s="380" t="s">
        <v>641</v>
      </c>
      <c r="D570" s="381"/>
      <c r="E570" s="381"/>
      <c r="F570" s="381"/>
      <c r="G570" s="381"/>
    </row>
    <row r="571" spans="1:11" s="45" customFormat="1" ht="27.6">
      <c r="B571" s="380" t="s">
        <v>343</v>
      </c>
      <c r="C571" s="382">
        <v>105017</v>
      </c>
      <c r="D571" s="381"/>
      <c r="E571" s="381"/>
      <c r="F571" s="381"/>
      <c r="G571" s="381"/>
    </row>
    <row r="572" spans="1:11" s="45" customFormat="1" ht="27.6">
      <c r="B572" s="380" t="s">
        <v>344</v>
      </c>
      <c r="C572" s="383" t="s">
        <v>75</v>
      </c>
      <c r="D572" s="381"/>
      <c r="E572" s="381"/>
      <c r="F572" s="381"/>
      <c r="G572" s="381"/>
    </row>
    <row r="573" spans="1:11" s="45" customFormat="1" ht="15" customHeight="1">
      <c r="B573" s="380" t="s">
        <v>643</v>
      </c>
      <c r="C573" s="380" t="s">
        <v>1055</v>
      </c>
      <c r="D573" s="589" t="s">
        <v>1235</v>
      </c>
      <c r="E573" s="589"/>
      <c r="F573" s="589"/>
      <c r="G573" s="589"/>
      <c r="H573" s="589"/>
      <c r="I573" s="589"/>
      <c r="J573" s="589"/>
      <c r="K573" s="589"/>
    </row>
    <row r="574" spans="1:11" s="45" customFormat="1" ht="15" customHeight="1">
      <c r="B574" s="380" t="s">
        <v>644</v>
      </c>
      <c r="C574" s="380" t="s">
        <v>54</v>
      </c>
      <c r="D574" s="589" t="s">
        <v>1236</v>
      </c>
      <c r="E574" s="589" t="s">
        <v>1237</v>
      </c>
      <c r="F574" s="590" t="s">
        <v>1238</v>
      </c>
      <c r="G574" s="590" t="s">
        <v>1239</v>
      </c>
      <c r="H574" s="590" t="s">
        <v>1240</v>
      </c>
      <c r="I574" s="590" t="s">
        <v>1241</v>
      </c>
      <c r="J574" s="589" t="s">
        <v>1242</v>
      </c>
      <c r="K574" s="589" t="s">
        <v>1243</v>
      </c>
    </row>
    <row r="575" spans="1:11" s="45" customFormat="1" ht="27.6">
      <c r="B575" s="384" t="s">
        <v>647</v>
      </c>
      <c r="C575" s="380" t="s">
        <v>373</v>
      </c>
      <c r="D575" s="589"/>
      <c r="E575" s="589"/>
      <c r="F575" s="590"/>
      <c r="G575" s="590"/>
      <c r="H575" s="590"/>
      <c r="I575" s="590"/>
      <c r="J575" s="589"/>
      <c r="K575" s="589"/>
    </row>
    <row r="576" spans="1:11" s="45" customFormat="1" ht="55.2">
      <c r="B576" s="384" t="s">
        <v>648</v>
      </c>
      <c r="C576" s="380" t="s">
        <v>1056</v>
      </c>
      <c r="D576" s="589"/>
      <c r="E576" s="589"/>
      <c r="F576" s="590"/>
      <c r="G576" s="590"/>
      <c r="H576" s="590"/>
      <c r="I576" s="590"/>
      <c r="J576" s="589"/>
      <c r="K576" s="589"/>
    </row>
    <row r="577" spans="1:11" s="45" customFormat="1" ht="13.8">
      <c r="B577" s="384" t="s">
        <v>649</v>
      </c>
      <c r="C577" s="380" t="s">
        <v>360</v>
      </c>
      <c r="D577" s="589"/>
      <c r="E577" s="589"/>
      <c r="F577" s="590"/>
      <c r="G577" s="590"/>
      <c r="H577" s="590"/>
      <c r="I577" s="590"/>
      <c r="J577" s="589"/>
      <c r="K577" s="589"/>
    </row>
    <row r="578" spans="1:11" s="45" customFormat="1" ht="27.6">
      <c r="B578" s="385" t="s">
        <v>650</v>
      </c>
      <c r="C578" s="385" t="s">
        <v>1057</v>
      </c>
      <c r="D578" s="589"/>
      <c r="E578" s="589"/>
      <c r="F578" s="590"/>
      <c r="G578" s="590"/>
      <c r="H578" s="590"/>
      <c r="I578" s="590"/>
      <c r="J578" s="589"/>
      <c r="K578" s="589"/>
    </row>
    <row r="579" spans="1:11" s="45" customFormat="1" ht="13.8">
      <c r="B579" s="628" t="s">
        <v>651</v>
      </c>
      <c r="C579" s="629"/>
      <c r="D579" s="589"/>
      <c r="E579" s="589"/>
      <c r="F579" s="590"/>
      <c r="G579" s="590"/>
      <c r="H579" s="590"/>
      <c r="I579" s="590"/>
      <c r="J579" s="589"/>
      <c r="K579" s="589"/>
    </row>
    <row r="580" spans="1:11" s="45" customFormat="1" ht="25.5" customHeight="1">
      <c r="B580" s="103" t="s">
        <v>672</v>
      </c>
      <c r="C580" s="386" t="s">
        <v>1058</v>
      </c>
      <c r="D580" s="231">
        <v>17</v>
      </c>
      <c r="E580" s="231">
        <v>25</v>
      </c>
      <c r="F580" s="377">
        <v>25</v>
      </c>
      <c r="G580" s="377">
        <v>25</v>
      </c>
      <c r="H580" s="377">
        <v>25</v>
      </c>
      <c r="I580" s="377">
        <v>25</v>
      </c>
      <c r="J580" s="231">
        <v>25</v>
      </c>
      <c r="K580" s="231">
        <v>25</v>
      </c>
    </row>
    <row r="581" spans="1:11" s="45" customFormat="1" ht="27.6">
      <c r="B581" s="103" t="s">
        <v>1059</v>
      </c>
      <c r="C581" s="386" t="s">
        <v>652</v>
      </c>
      <c r="D581" s="387">
        <v>1242</v>
      </c>
      <c r="E581" s="387">
        <v>1584</v>
      </c>
      <c r="F581" s="387">
        <v>300</v>
      </c>
      <c r="G581" s="387">
        <v>750</v>
      </c>
      <c r="H581" s="387">
        <v>1200</v>
      </c>
      <c r="I581" s="387">
        <v>1800</v>
      </c>
      <c r="J581" s="387">
        <v>1800</v>
      </c>
      <c r="K581" s="387">
        <v>1800</v>
      </c>
    </row>
    <row r="582" spans="1:11" s="45" customFormat="1" ht="13.8"/>
    <row r="583" spans="1:11" s="45" customFormat="1" ht="13.8">
      <c r="A583" s="379">
        <v>31</v>
      </c>
      <c r="B583" s="380" t="s">
        <v>342</v>
      </c>
      <c r="C583" s="380" t="s">
        <v>641</v>
      </c>
      <c r="D583" s="381"/>
      <c r="E583" s="381"/>
      <c r="F583" s="381"/>
      <c r="G583" s="381"/>
    </row>
    <row r="584" spans="1:11" s="45" customFormat="1" ht="27.6">
      <c r="B584" s="380" t="s">
        <v>343</v>
      </c>
      <c r="C584" s="382">
        <v>105020</v>
      </c>
      <c r="D584" s="381"/>
      <c r="E584" s="381"/>
      <c r="F584" s="381"/>
      <c r="G584" s="381"/>
    </row>
    <row r="585" spans="1:11" s="45" customFormat="1" ht="41.4">
      <c r="B585" s="380" t="s">
        <v>344</v>
      </c>
      <c r="C585" s="383" t="s">
        <v>955</v>
      </c>
      <c r="D585" s="381"/>
      <c r="E585" s="381"/>
      <c r="F585" s="381"/>
      <c r="G585" s="381"/>
    </row>
    <row r="586" spans="1:11" s="45" customFormat="1" ht="15" customHeight="1">
      <c r="B586" s="380" t="s">
        <v>643</v>
      </c>
      <c r="C586" s="380" t="s">
        <v>1055</v>
      </c>
      <c r="D586" s="589" t="s">
        <v>1235</v>
      </c>
      <c r="E586" s="589"/>
      <c r="F586" s="589"/>
      <c r="G586" s="589"/>
      <c r="H586" s="589"/>
      <c r="I586" s="589"/>
      <c r="J586" s="589"/>
      <c r="K586" s="589"/>
    </row>
    <row r="587" spans="1:11" s="45" customFormat="1" ht="15" customHeight="1">
      <c r="B587" s="380" t="s">
        <v>644</v>
      </c>
      <c r="C587" s="380" t="s">
        <v>54</v>
      </c>
      <c r="D587" s="589" t="s">
        <v>1236</v>
      </c>
      <c r="E587" s="589" t="s">
        <v>1237</v>
      </c>
      <c r="F587" s="590" t="s">
        <v>1238</v>
      </c>
      <c r="G587" s="590" t="s">
        <v>1239</v>
      </c>
      <c r="H587" s="590" t="s">
        <v>1240</v>
      </c>
      <c r="I587" s="590" t="s">
        <v>1241</v>
      </c>
      <c r="J587" s="589" t="s">
        <v>1242</v>
      </c>
      <c r="K587" s="589" t="s">
        <v>1243</v>
      </c>
    </row>
    <row r="588" spans="1:11" s="45" customFormat="1" ht="27.6">
      <c r="B588" s="384" t="s">
        <v>647</v>
      </c>
      <c r="C588" s="380" t="s">
        <v>373</v>
      </c>
      <c r="D588" s="589"/>
      <c r="E588" s="589"/>
      <c r="F588" s="590"/>
      <c r="G588" s="590"/>
      <c r="H588" s="590"/>
      <c r="I588" s="590"/>
      <c r="J588" s="589"/>
      <c r="K588" s="589"/>
    </row>
    <row r="589" spans="1:11" s="45" customFormat="1" ht="55.2">
      <c r="B589" s="384" t="s">
        <v>648</v>
      </c>
      <c r="C589" s="380" t="s">
        <v>1056</v>
      </c>
      <c r="D589" s="589"/>
      <c r="E589" s="589"/>
      <c r="F589" s="590"/>
      <c r="G589" s="590"/>
      <c r="H589" s="590"/>
      <c r="I589" s="590"/>
      <c r="J589" s="589"/>
      <c r="K589" s="589"/>
    </row>
    <row r="590" spans="1:11" s="45" customFormat="1" ht="13.8">
      <c r="B590" s="384" t="s">
        <v>649</v>
      </c>
      <c r="C590" s="380" t="s">
        <v>360</v>
      </c>
      <c r="D590" s="589"/>
      <c r="E590" s="589"/>
      <c r="F590" s="590"/>
      <c r="G590" s="590"/>
      <c r="H590" s="590"/>
      <c r="I590" s="590"/>
      <c r="J590" s="589"/>
      <c r="K590" s="589"/>
    </row>
    <row r="591" spans="1:11" s="45" customFormat="1" ht="27.6">
      <c r="B591" s="385" t="s">
        <v>650</v>
      </c>
      <c r="C591" s="385" t="s">
        <v>1057</v>
      </c>
      <c r="D591" s="589"/>
      <c r="E591" s="589"/>
      <c r="F591" s="590"/>
      <c r="G591" s="590"/>
      <c r="H591" s="590"/>
      <c r="I591" s="590"/>
      <c r="J591" s="589"/>
      <c r="K591" s="589"/>
    </row>
    <row r="592" spans="1:11" s="45" customFormat="1" ht="13.8">
      <c r="B592" s="628" t="s">
        <v>651</v>
      </c>
      <c r="C592" s="629"/>
      <c r="D592" s="589"/>
      <c r="E592" s="589"/>
      <c r="F592" s="590"/>
      <c r="G592" s="590"/>
      <c r="H592" s="590"/>
      <c r="I592" s="590"/>
      <c r="J592" s="589"/>
      <c r="K592" s="589"/>
    </row>
    <row r="593" spans="1:11" s="45" customFormat="1" ht="15" customHeight="1">
      <c r="B593" s="103" t="s">
        <v>672</v>
      </c>
      <c r="C593" s="386" t="s">
        <v>1058</v>
      </c>
      <c r="D593" s="231">
        <v>68</v>
      </c>
      <c r="E593" s="231">
        <v>92</v>
      </c>
      <c r="F593" s="377">
        <v>92</v>
      </c>
      <c r="G593" s="377">
        <v>92</v>
      </c>
      <c r="H593" s="377">
        <v>92</v>
      </c>
      <c r="I593" s="377">
        <v>92</v>
      </c>
      <c r="J593" s="231">
        <v>92</v>
      </c>
      <c r="K593" s="231">
        <v>92</v>
      </c>
    </row>
    <row r="594" spans="1:11" s="45" customFormat="1" ht="27.6">
      <c r="B594" s="103" t="s">
        <v>1059</v>
      </c>
      <c r="C594" s="386" t="s">
        <v>652</v>
      </c>
      <c r="D594" s="387">
        <v>4871.1400000000003</v>
      </c>
      <c r="E594" s="387">
        <v>6624</v>
      </c>
      <c r="F594" s="387">
        <v>1104</v>
      </c>
      <c r="G594" s="387">
        <v>2760</v>
      </c>
      <c r="H594" s="387">
        <v>4416</v>
      </c>
      <c r="I594" s="387">
        <v>6624</v>
      </c>
      <c r="J594" s="387">
        <v>6624</v>
      </c>
      <c r="K594" s="387">
        <v>6624</v>
      </c>
    </row>
    <row r="595" spans="1:11" s="45" customFormat="1" ht="13.8">
      <c r="D595" s="381"/>
      <c r="E595" s="381"/>
      <c r="F595" s="381"/>
      <c r="G595" s="381"/>
    </row>
    <row r="596" spans="1:11" s="45" customFormat="1" ht="13.8">
      <c r="A596" s="379">
        <v>32</v>
      </c>
      <c r="B596" s="380" t="s">
        <v>342</v>
      </c>
      <c r="C596" s="380" t="s">
        <v>641</v>
      </c>
      <c r="D596" s="381"/>
      <c r="E596" s="381"/>
      <c r="F596" s="381"/>
      <c r="G596" s="381"/>
    </row>
    <row r="597" spans="1:11" s="45" customFormat="1" ht="27.6">
      <c r="B597" s="380" t="s">
        <v>343</v>
      </c>
      <c r="C597" s="382">
        <v>105021</v>
      </c>
      <c r="D597" s="381"/>
      <c r="E597" s="381"/>
      <c r="F597" s="381"/>
      <c r="G597" s="381"/>
    </row>
    <row r="598" spans="1:11" s="45" customFormat="1" ht="41.4">
      <c r="B598" s="380" t="s">
        <v>344</v>
      </c>
      <c r="C598" s="383" t="s">
        <v>956</v>
      </c>
      <c r="D598" s="381"/>
      <c r="E598" s="381"/>
      <c r="F598" s="381"/>
      <c r="G598" s="381"/>
    </row>
    <row r="599" spans="1:11" s="45" customFormat="1" ht="15" customHeight="1">
      <c r="B599" s="380" t="s">
        <v>643</v>
      </c>
      <c r="C599" s="380" t="s">
        <v>1055</v>
      </c>
      <c r="D599" s="589" t="s">
        <v>1235</v>
      </c>
      <c r="E599" s="589"/>
      <c r="F599" s="589"/>
      <c r="G599" s="589"/>
      <c r="H599" s="589"/>
      <c r="I599" s="589"/>
      <c r="J599" s="589"/>
      <c r="K599" s="589"/>
    </row>
    <row r="600" spans="1:11" s="45" customFormat="1" ht="15" customHeight="1">
      <c r="B600" s="380" t="s">
        <v>644</v>
      </c>
      <c r="C600" s="380" t="s">
        <v>54</v>
      </c>
      <c r="D600" s="589" t="s">
        <v>1236</v>
      </c>
      <c r="E600" s="589" t="s">
        <v>1237</v>
      </c>
      <c r="F600" s="590" t="s">
        <v>1238</v>
      </c>
      <c r="G600" s="590" t="s">
        <v>1239</v>
      </c>
      <c r="H600" s="590" t="s">
        <v>1240</v>
      </c>
      <c r="I600" s="590" t="s">
        <v>1241</v>
      </c>
      <c r="J600" s="589" t="s">
        <v>1242</v>
      </c>
      <c r="K600" s="589" t="s">
        <v>1243</v>
      </c>
    </row>
    <row r="601" spans="1:11" s="45" customFormat="1" ht="27.6">
      <c r="B601" s="384" t="s">
        <v>647</v>
      </c>
      <c r="C601" s="380" t="s">
        <v>373</v>
      </c>
      <c r="D601" s="589"/>
      <c r="E601" s="589"/>
      <c r="F601" s="590"/>
      <c r="G601" s="590"/>
      <c r="H601" s="590"/>
      <c r="I601" s="590"/>
      <c r="J601" s="589"/>
      <c r="K601" s="589"/>
    </row>
    <row r="602" spans="1:11" s="45" customFormat="1" ht="55.2">
      <c r="B602" s="384" t="s">
        <v>648</v>
      </c>
      <c r="C602" s="380" t="s">
        <v>1056</v>
      </c>
      <c r="D602" s="589"/>
      <c r="E602" s="589"/>
      <c r="F602" s="590"/>
      <c r="G602" s="590"/>
      <c r="H602" s="590"/>
      <c r="I602" s="590"/>
      <c r="J602" s="589"/>
      <c r="K602" s="589"/>
    </row>
    <row r="603" spans="1:11" s="45" customFormat="1" ht="13.8">
      <c r="B603" s="384" t="s">
        <v>649</v>
      </c>
      <c r="C603" s="380" t="s">
        <v>360</v>
      </c>
      <c r="D603" s="589"/>
      <c r="E603" s="589"/>
      <c r="F603" s="590"/>
      <c r="G603" s="590"/>
      <c r="H603" s="590"/>
      <c r="I603" s="590"/>
      <c r="J603" s="589"/>
      <c r="K603" s="589"/>
    </row>
    <row r="604" spans="1:11" s="45" customFormat="1" ht="27.6">
      <c r="B604" s="385" t="s">
        <v>650</v>
      </c>
      <c r="C604" s="385" t="s">
        <v>1057</v>
      </c>
      <c r="D604" s="589"/>
      <c r="E604" s="589"/>
      <c r="F604" s="590"/>
      <c r="G604" s="590"/>
      <c r="H604" s="590"/>
      <c r="I604" s="590"/>
      <c r="J604" s="589"/>
      <c r="K604" s="589"/>
    </row>
    <row r="605" spans="1:11" s="45" customFormat="1" ht="13.8">
      <c r="B605" s="628" t="s">
        <v>651</v>
      </c>
      <c r="C605" s="629"/>
      <c r="D605" s="589"/>
      <c r="E605" s="589"/>
      <c r="F605" s="590"/>
      <c r="G605" s="590"/>
      <c r="H605" s="590"/>
      <c r="I605" s="590"/>
      <c r="J605" s="589"/>
      <c r="K605" s="589"/>
    </row>
    <row r="606" spans="1:11" s="45" customFormat="1" ht="15" customHeight="1">
      <c r="B606" s="103" t="s">
        <v>672</v>
      </c>
      <c r="C606" s="386" t="s">
        <v>1058</v>
      </c>
      <c r="D606" s="231">
        <v>42</v>
      </c>
      <c r="E606" s="231">
        <v>46</v>
      </c>
      <c r="F606" s="377">
        <v>48</v>
      </c>
      <c r="G606" s="377">
        <v>48</v>
      </c>
      <c r="H606" s="377">
        <v>48</v>
      </c>
      <c r="I606" s="377">
        <v>48</v>
      </c>
      <c r="J606" s="231">
        <v>48</v>
      </c>
      <c r="K606" s="231">
        <v>48</v>
      </c>
    </row>
    <row r="607" spans="1:11" s="45" customFormat="1" ht="27.6">
      <c r="B607" s="103" t="s">
        <v>1059</v>
      </c>
      <c r="C607" s="386" t="s">
        <v>652</v>
      </c>
      <c r="D607" s="387">
        <v>2853</v>
      </c>
      <c r="E607" s="387">
        <v>3312</v>
      </c>
      <c r="F607" s="387">
        <v>576</v>
      </c>
      <c r="G607" s="387">
        <v>1440</v>
      </c>
      <c r="H607" s="387">
        <v>2304</v>
      </c>
      <c r="I607" s="387">
        <v>3456</v>
      </c>
      <c r="J607" s="387">
        <v>3456</v>
      </c>
      <c r="K607" s="387">
        <v>3456</v>
      </c>
    </row>
    <row r="608" spans="1:11" s="45" customFormat="1" ht="13.8">
      <c r="D608" s="381"/>
      <c r="E608" s="381"/>
      <c r="F608" s="381"/>
      <c r="G608" s="381"/>
    </row>
    <row r="609" spans="1:11" s="45" customFormat="1" ht="13.8">
      <c r="A609" s="379">
        <v>33</v>
      </c>
      <c r="B609" s="380" t="s">
        <v>342</v>
      </c>
      <c r="C609" s="380" t="s">
        <v>641</v>
      </c>
      <c r="D609" s="381"/>
      <c r="E609" s="381"/>
      <c r="F609" s="381"/>
      <c r="G609" s="381"/>
    </row>
    <row r="610" spans="1:11" s="45" customFormat="1" ht="27.6">
      <c r="B610" s="380" t="s">
        <v>343</v>
      </c>
      <c r="C610" s="382">
        <v>105033</v>
      </c>
      <c r="D610" s="381"/>
      <c r="E610" s="381"/>
      <c r="F610" s="381"/>
      <c r="G610" s="381"/>
    </row>
    <row r="611" spans="1:11" s="45" customFormat="1" ht="13.8">
      <c r="B611" s="380" t="s">
        <v>344</v>
      </c>
      <c r="C611" s="383" t="s">
        <v>1061</v>
      </c>
      <c r="D611" s="381"/>
      <c r="E611" s="381"/>
      <c r="F611" s="381"/>
      <c r="G611" s="381"/>
    </row>
    <row r="612" spans="1:11" s="45" customFormat="1" ht="15" customHeight="1">
      <c r="B612" s="380" t="s">
        <v>643</v>
      </c>
      <c r="C612" s="380" t="s">
        <v>1055</v>
      </c>
      <c r="D612" s="589" t="s">
        <v>1235</v>
      </c>
      <c r="E612" s="589"/>
      <c r="F612" s="589"/>
      <c r="G612" s="589"/>
      <c r="H612" s="589"/>
      <c r="I612" s="589"/>
      <c r="J612" s="589"/>
      <c r="K612" s="589"/>
    </row>
    <row r="613" spans="1:11" s="45" customFormat="1" ht="15" customHeight="1">
      <c r="B613" s="380" t="s">
        <v>644</v>
      </c>
      <c r="C613" s="380" t="s">
        <v>54</v>
      </c>
      <c r="D613" s="589" t="s">
        <v>1236</v>
      </c>
      <c r="E613" s="589" t="s">
        <v>1237</v>
      </c>
      <c r="F613" s="590" t="s">
        <v>1238</v>
      </c>
      <c r="G613" s="590" t="s">
        <v>1239</v>
      </c>
      <c r="H613" s="590" t="s">
        <v>1240</v>
      </c>
      <c r="I613" s="590" t="s">
        <v>1241</v>
      </c>
      <c r="J613" s="589" t="s">
        <v>1242</v>
      </c>
      <c r="K613" s="589" t="s">
        <v>1243</v>
      </c>
    </row>
    <row r="614" spans="1:11" s="45" customFormat="1" ht="27.6">
      <c r="B614" s="384" t="s">
        <v>647</v>
      </c>
      <c r="C614" s="380" t="s">
        <v>373</v>
      </c>
      <c r="D614" s="589"/>
      <c r="E614" s="589"/>
      <c r="F614" s="590"/>
      <c r="G614" s="590"/>
      <c r="H614" s="590"/>
      <c r="I614" s="590"/>
      <c r="J614" s="589"/>
      <c r="K614" s="589"/>
    </row>
    <row r="615" spans="1:11" s="45" customFormat="1" ht="55.2">
      <c r="B615" s="384" t="s">
        <v>648</v>
      </c>
      <c r="C615" s="380" t="s">
        <v>1056</v>
      </c>
      <c r="D615" s="589"/>
      <c r="E615" s="589"/>
      <c r="F615" s="590"/>
      <c r="G615" s="590"/>
      <c r="H615" s="590"/>
      <c r="I615" s="590"/>
      <c r="J615" s="589"/>
      <c r="K615" s="589"/>
    </row>
    <row r="616" spans="1:11" s="45" customFormat="1" ht="13.8">
      <c r="B616" s="384" t="s">
        <v>649</v>
      </c>
      <c r="C616" s="380" t="s">
        <v>360</v>
      </c>
      <c r="D616" s="589"/>
      <c r="E616" s="589"/>
      <c r="F616" s="590"/>
      <c r="G616" s="590"/>
      <c r="H616" s="590"/>
      <c r="I616" s="590"/>
      <c r="J616" s="589"/>
      <c r="K616" s="589"/>
    </row>
    <row r="617" spans="1:11" s="45" customFormat="1" ht="27.6">
      <c r="B617" s="385" t="s">
        <v>650</v>
      </c>
      <c r="C617" s="385" t="s">
        <v>1057</v>
      </c>
      <c r="D617" s="589"/>
      <c r="E617" s="589"/>
      <c r="F617" s="590"/>
      <c r="G617" s="590"/>
      <c r="H617" s="590"/>
      <c r="I617" s="590"/>
      <c r="J617" s="589"/>
      <c r="K617" s="589"/>
    </row>
    <row r="618" spans="1:11" s="45" customFormat="1" ht="13.8">
      <c r="B618" s="628" t="s">
        <v>651</v>
      </c>
      <c r="C618" s="629"/>
      <c r="D618" s="589"/>
      <c r="E618" s="589"/>
      <c r="F618" s="590"/>
      <c r="G618" s="590"/>
      <c r="H618" s="590"/>
      <c r="I618" s="590"/>
      <c r="J618" s="589"/>
      <c r="K618" s="589"/>
    </row>
    <row r="619" spans="1:11" s="45" customFormat="1" ht="15" customHeight="1">
      <c r="B619" s="103" t="s">
        <v>672</v>
      </c>
      <c r="C619" s="386" t="s">
        <v>1058</v>
      </c>
      <c r="D619" s="231">
        <v>14</v>
      </c>
      <c r="E619" s="231">
        <v>18</v>
      </c>
      <c r="F619" s="377">
        <v>17</v>
      </c>
      <c r="G619" s="377">
        <v>17</v>
      </c>
      <c r="H619" s="377">
        <v>17</v>
      </c>
      <c r="I619" s="377">
        <v>17</v>
      </c>
      <c r="J619" s="231">
        <v>17</v>
      </c>
      <c r="K619" s="231">
        <v>17</v>
      </c>
    </row>
    <row r="620" spans="1:11" s="45" customFormat="1" ht="27.6">
      <c r="B620" s="103" t="s">
        <v>1059</v>
      </c>
      <c r="C620" s="386" t="s">
        <v>652</v>
      </c>
      <c r="D620" s="387">
        <v>980.1</v>
      </c>
      <c r="E620" s="387">
        <v>1296</v>
      </c>
      <c r="F620" s="387">
        <v>204</v>
      </c>
      <c r="G620" s="387">
        <v>510</v>
      </c>
      <c r="H620" s="387">
        <v>816</v>
      </c>
      <c r="I620" s="387">
        <v>1224</v>
      </c>
      <c r="J620" s="387">
        <v>1224</v>
      </c>
      <c r="K620" s="387">
        <v>1224</v>
      </c>
    </row>
    <row r="621" spans="1:11" s="45" customFormat="1" ht="13.8">
      <c r="D621" s="381"/>
      <c r="E621" s="381"/>
      <c r="F621" s="381"/>
      <c r="G621" s="381"/>
    </row>
    <row r="622" spans="1:11" s="45" customFormat="1" ht="13.8">
      <c r="A622" s="379">
        <v>34</v>
      </c>
      <c r="B622" s="380" t="s">
        <v>342</v>
      </c>
      <c r="C622" s="380" t="s">
        <v>641</v>
      </c>
      <c r="D622" s="381"/>
      <c r="E622" s="381"/>
      <c r="F622" s="381"/>
      <c r="G622" s="381"/>
    </row>
    <row r="623" spans="1:11" s="45" customFormat="1" ht="27.6">
      <c r="B623" s="380" t="s">
        <v>343</v>
      </c>
      <c r="C623" s="382">
        <v>105034</v>
      </c>
      <c r="D623" s="381"/>
      <c r="E623" s="381"/>
      <c r="F623" s="381"/>
      <c r="G623" s="381"/>
    </row>
    <row r="624" spans="1:11" s="45" customFormat="1" ht="13.8">
      <c r="B624" s="380" t="s">
        <v>344</v>
      </c>
      <c r="C624" s="383" t="s">
        <v>76</v>
      </c>
      <c r="D624" s="381"/>
      <c r="E624" s="381"/>
      <c r="F624" s="381"/>
      <c r="G624" s="381"/>
    </row>
    <row r="625" spans="1:11" s="45" customFormat="1" ht="15" customHeight="1">
      <c r="B625" s="380" t="s">
        <v>643</v>
      </c>
      <c r="C625" s="380" t="s">
        <v>1055</v>
      </c>
      <c r="D625" s="589" t="s">
        <v>1235</v>
      </c>
      <c r="E625" s="589"/>
      <c r="F625" s="589"/>
      <c r="G625" s="589"/>
      <c r="H625" s="589"/>
      <c r="I625" s="589"/>
      <c r="J625" s="589"/>
      <c r="K625" s="589"/>
    </row>
    <row r="626" spans="1:11" s="45" customFormat="1" ht="15" customHeight="1">
      <c r="B626" s="380" t="s">
        <v>644</v>
      </c>
      <c r="C626" s="380" t="s">
        <v>54</v>
      </c>
      <c r="D626" s="589" t="s">
        <v>1236</v>
      </c>
      <c r="E626" s="589" t="s">
        <v>1237</v>
      </c>
      <c r="F626" s="590" t="s">
        <v>1238</v>
      </c>
      <c r="G626" s="590" t="s">
        <v>1239</v>
      </c>
      <c r="H626" s="590" t="s">
        <v>1240</v>
      </c>
      <c r="I626" s="590" t="s">
        <v>1241</v>
      </c>
      <c r="J626" s="589" t="s">
        <v>1242</v>
      </c>
      <c r="K626" s="589" t="s">
        <v>1243</v>
      </c>
    </row>
    <row r="627" spans="1:11" s="45" customFormat="1" ht="27.6">
      <c r="B627" s="384" t="s">
        <v>647</v>
      </c>
      <c r="C627" s="380" t="s">
        <v>373</v>
      </c>
      <c r="D627" s="589"/>
      <c r="E627" s="589"/>
      <c r="F627" s="590"/>
      <c r="G627" s="590"/>
      <c r="H627" s="590"/>
      <c r="I627" s="590"/>
      <c r="J627" s="589"/>
      <c r="K627" s="589"/>
    </row>
    <row r="628" spans="1:11" s="45" customFormat="1" ht="55.2">
      <c r="B628" s="384" t="s">
        <v>648</v>
      </c>
      <c r="C628" s="380" t="s">
        <v>1056</v>
      </c>
      <c r="D628" s="589"/>
      <c r="E628" s="589"/>
      <c r="F628" s="590"/>
      <c r="G628" s="590"/>
      <c r="H628" s="590"/>
      <c r="I628" s="590"/>
      <c r="J628" s="589"/>
      <c r="K628" s="589"/>
    </row>
    <row r="629" spans="1:11" s="45" customFormat="1" ht="13.8">
      <c r="B629" s="384" t="s">
        <v>649</v>
      </c>
      <c r="C629" s="380" t="s">
        <v>360</v>
      </c>
      <c r="D629" s="589"/>
      <c r="E629" s="589"/>
      <c r="F629" s="590"/>
      <c r="G629" s="590"/>
      <c r="H629" s="590"/>
      <c r="I629" s="590"/>
      <c r="J629" s="589"/>
      <c r="K629" s="589"/>
    </row>
    <row r="630" spans="1:11" s="45" customFormat="1" ht="27.6">
      <c r="B630" s="385" t="s">
        <v>650</v>
      </c>
      <c r="C630" s="385" t="s">
        <v>1057</v>
      </c>
      <c r="D630" s="589"/>
      <c r="E630" s="589"/>
      <c r="F630" s="590"/>
      <c r="G630" s="590"/>
      <c r="H630" s="590"/>
      <c r="I630" s="590"/>
      <c r="J630" s="589"/>
      <c r="K630" s="589"/>
    </row>
    <row r="631" spans="1:11" s="45" customFormat="1" ht="13.8">
      <c r="B631" s="628" t="s">
        <v>651</v>
      </c>
      <c r="C631" s="629"/>
      <c r="D631" s="589"/>
      <c r="E631" s="589"/>
      <c r="F631" s="590"/>
      <c r="G631" s="590"/>
      <c r="H631" s="590"/>
      <c r="I631" s="590"/>
      <c r="J631" s="589"/>
      <c r="K631" s="589"/>
    </row>
    <row r="632" spans="1:11" s="45" customFormat="1" ht="15" customHeight="1">
      <c r="B632" s="103" t="s">
        <v>672</v>
      </c>
      <c r="C632" s="386" t="s">
        <v>1058</v>
      </c>
      <c r="D632" s="231">
        <v>128</v>
      </c>
      <c r="E632" s="231">
        <v>148</v>
      </c>
      <c r="F632" s="231">
        <v>148</v>
      </c>
      <c r="G632" s="231">
        <v>148</v>
      </c>
      <c r="H632" s="231">
        <v>148</v>
      </c>
      <c r="I632" s="231">
        <v>148</v>
      </c>
      <c r="J632" s="231">
        <v>148</v>
      </c>
      <c r="K632" s="231">
        <v>148</v>
      </c>
    </row>
    <row r="633" spans="1:11" s="45" customFormat="1" ht="27.6">
      <c r="B633" s="103" t="s">
        <v>1059</v>
      </c>
      <c r="C633" s="386" t="s">
        <v>652</v>
      </c>
      <c r="D633" s="387">
        <v>9229.0300000000007</v>
      </c>
      <c r="E633" s="387">
        <v>10656</v>
      </c>
      <c r="F633" s="387">
        <v>1776</v>
      </c>
      <c r="G633" s="387">
        <v>4440</v>
      </c>
      <c r="H633" s="387">
        <v>7104</v>
      </c>
      <c r="I633" s="387">
        <v>10656</v>
      </c>
      <c r="J633" s="387">
        <v>10656</v>
      </c>
      <c r="K633" s="387">
        <v>10656</v>
      </c>
    </row>
    <row r="634" spans="1:11" s="45" customFormat="1" ht="13.8">
      <c r="D634" s="381"/>
      <c r="E634" s="381"/>
      <c r="F634" s="381"/>
      <c r="G634" s="381"/>
    </row>
    <row r="635" spans="1:11" s="45" customFormat="1" ht="13.8">
      <c r="A635" s="379">
        <v>35</v>
      </c>
      <c r="B635" s="380" t="s">
        <v>342</v>
      </c>
      <c r="C635" s="380" t="s">
        <v>641</v>
      </c>
      <c r="D635" s="381"/>
      <c r="E635" s="381"/>
      <c r="F635" s="381"/>
      <c r="G635" s="381"/>
    </row>
    <row r="636" spans="1:11" s="45" customFormat="1" ht="27.6">
      <c r="B636" s="380" t="s">
        <v>343</v>
      </c>
      <c r="C636" s="382">
        <v>105035</v>
      </c>
      <c r="D636" s="381"/>
      <c r="E636" s="381"/>
      <c r="F636" s="381"/>
      <c r="G636" s="381"/>
    </row>
    <row r="637" spans="1:11" s="45" customFormat="1" ht="13.8">
      <c r="B637" s="380" t="s">
        <v>344</v>
      </c>
      <c r="C637" s="383" t="s">
        <v>77</v>
      </c>
      <c r="D637" s="381"/>
      <c r="E637" s="381"/>
      <c r="F637" s="381"/>
      <c r="G637" s="381"/>
    </row>
    <row r="638" spans="1:11" s="45" customFormat="1" ht="15" customHeight="1">
      <c r="B638" s="380" t="s">
        <v>643</v>
      </c>
      <c r="C638" s="380" t="s">
        <v>1055</v>
      </c>
      <c r="D638" s="589" t="s">
        <v>1235</v>
      </c>
      <c r="E638" s="589"/>
      <c r="F638" s="589"/>
      <c r="G638" s="589"/>
      <c r="H638" s="589"/>
      <c r="I638" s="589"/>
      <c r="J638" s="589"/>
      <c r="K638" s="589"/>
    </row>
    <row r="639" spans="1:11" s="45" customFormat="1" ht="15" customHeight="1">
      <c r="B639" s="380" t="s">
        <v>644</v>
      </c>
      <c r="C639" s="380" t="s">
        <v>54</v>
      </c>
      <c r="D639" s="589" t="s">
        <v>1236</v>
      </c>
      <c r="E639" s="589" t="s">
        <v>1237</v>
      </c>
      <c r="F639" s="590" t="s">
        <v>1238</v>
      </c>
      <c r="G639" s="590" t="s">
        <v>1239</v>
      </c>
      <c r="H639" s="590" t="s">
        <v>1240</v>
      </c>
      <c r="I639" s="590" t="s">
        <v>1241</v>
      </c>
      <c r="J639" s="589" t="s">
        <v>1242</v>
      </c>
      <c r="K639" s="589" t="s">
        <v>1243</v>
      </c>
    </row>
    <row r="640" spans="1:11" s="45" customFormat="1" ht="27.6">
      <c r="B640" s="384" t="s">
        <v>647</v>
      </c>
      <c r="C640" s="380" t="s">
        <v>373</v>
      </c>
      <c r="D640" s="589"/>
      <c r="E640" s="589"/>
      <c r="F640" s="590"/>
      <c r="G640" s="590"/>
      <c r="H640" s="590"/>
      <c r="I640" s="590"/>
      <c r="J640" s="589"/>
      <c r="K640" s="589"/>
    </row>
    <row r="641" spans="1:11" s="45" customFormat="1" ht="55.2">
      <c r="B641" s="384" t="s">
        <v>648</v>
      </c>
      <c r="C641" s="380" t="s">
        <v>1056</v>
      </c>
      <c r="D641" s="589"/>
      <c r="E641" s="589"/>
      <c r="F641" s="590"/>
      <c r="G641" s="590"/>
      <c r="H641" s="590"/>
      <c r="I641" s="590"/>
      <c r="J641" s="589"/>
      <c r="K641" s="589"/>
    </row>
    <row r="642" spans="1:11" s="45" customFormat="1" ht="13.8">
      <c r="B642" s="384" t="s">
        <v>649</v>
      </c>
      <c r="C642" s="380" t="s">
        <v>360</v>
      </c>
      <c r="D642" s="589"/>
      <c r="E642" s="589"/>
      <c r="F642" s="590"/>
      <c r="G642" s="590"/>
      <c r="H642" s="590"/>
      <c r="I642" s="590"/>
      <c r="J642" s="589"/>
      <c r="K642" s="589"/>
    </row>
    <row r="643" spans="1:11" s="45" customFormat="1" ht="27.6">
      <c r="B643" s="385" t="s">
        <v>650</v>
      </c>
      <c r="C643" s="385" t="s">
        <v>1057</v>
      </c>
      <c r="D643" s="589"/>
      <c r="E643" s="589"/>
      <c r="F643" s="590"/>
      <c r="G643" s="590"/>
      <c r="H643" s="590"/>
      <c r="I643" s="590"/>
      <c r="J643" s="589"/>
      <c r="K643" s="589"/>
    </row>
    <row r="644" spans="1:11" s="45" customFormat="1" ht="13.8">
      <c r="B644" s="628" t="s">
        <v>651</v>
      </c>
      <c r="C644" s="629"/>
      <c r="D644" s="589"/>
      <c r="E644" s="589"/>
      <c r="F644" s="590"/>
      <c r="G644" s="590"/>
      <c r="H644" s="590"/>
      <c r="I644" s="590"/>
      <c r="J644" s="589"/>
      <c r="K644" s="589"/>
    </row>
    <row r="645" spans="1:11" s="45" customFormat="1" ht="15" customHeight="1">
      <c r="B645" s="103" t="s">
        <v>672</v>
      </c>
      <c r="C645" s="386" t="s">
        <v>1058</v>
      </c>
      <c r="D645" s="231">
        <v>73</v>
      </c>
      <c r="E645" s="231">
        <v>95</v>
      </c>
      <c r="F645" s="377">
        <v>95</v>
      </c>
      <c r="G645" s="377">
        <v>95</v>
      </c>
      <c r="H645" s="377">
        <v>95</v>
      </c>
      <c r="I645" s="377">
        <v>95</v>
      </c>
      <c r="J645" s="231">
        <v>95</v>
      </c>
      <c r="K645" s="231">
        <v>95</v>
      </c>
    </row>
    <row r="646" spans="1:11" s="45" customFormat="1" ht="27.6">
      <c r="B646" s="103" t="s">
        <v>1059</v>
      </c>
      <c r="C646" s="386" t="s">
        <v>652</v>
      </c>
      <c r="D646" s="387">
        <v>5098.2</v>
      </c>
      <c r="E646" s="387">
        <v>6840</v>
      </c>
      <c r="F646" s="387">
        <v>1140</v>
      </c>
      <c r="G646" s="387">
        <v>2850</v>
      </c>
      <c r="H646" s="387">
        <v>4560</v>
      </c>
      <c r="I646" s="387">
        <v>6840</v>
      </c>
      <c r="J646" s="387">
        <v>6840</v>
      </c>
      <c r="K646" s="387">
        <v>6840</v>
      </c>
    </row>
    <row r="647" spans="1:11" s="45" customFormat="1" ht="13.8"/>
    <row r="648" spans="1:11" s="45" customFormat="1" ht="13.8">
      <c r="A648" s="379">
        <v>36</v>
      </c>
      <c r="B648" s="380" t="s">
        <v>342</v>
      </c>
      <c r="C648" s="380" t="s">
        <v>641</v>
      </c>
      <c r="D648" s="381"/>
      <c r="E648" s="381"/>
      <c r="F648" s="381"/>
      <c r="G648" s="381"/>
    </row>
    <row r="649" spans="1:11" s="45" customFormat="1" ht="27.6">
      <c r="B649" s="380" t="s">
        <v>343</v>
      </c>
      <c r="C649" s="382">
        <v>105036</v>
      </c>
      <c r="D649" s="381"/>
      <c r="E649" s="381"/>
      <c r="F649" s="381"/>
      <c r="G649" s="381"/>
    </row>
    <row r="650" spans="1:11" s="45" customFormat="1" ht="27.6">
      <c r="B650" s="380" t="s">
        <v>344</v>
      </c>
      <c r="C650" s="383" t="s">
        <v>78</v>
      </c>
      <c r="D650" s="381"/>
      <c r="E650" s="381"/>
      <c r="F650" s="381"/>
      <c r="G650" s="381"/>
    </row>
    <row r="651" spans="1:11" s="45" customFormat="1" ht="15" customHeight="1">
      <c r="B651" s="380" t="s">
        <v>643</v>
      </c>
      <c r="C651" s="380" t="s">
        <v>1055</v>
      </c>
      <c r="D651" s="589" t="s">
        <v>1235</v>
      </c>
      <c r="E651" s="589"/>
      <c r="F651" s="589"/>
      <c r="G651" s="589"/>
      <c r="H651" s="589"/>
      <c r="I651" s="589"/>
      <c r="J651" s="589"/>
      <c r="K651" s="589"/>
    </row>
    <row r="652" spans="1:11" s="45" customFormat="1" ht="15" customHeight="1">
      <c r="B652" s="380" t="s">
        <v>644</v>
      </c>
      <c r="C652" s="380" t="s">
        <v>54</v>
      </c>
      <c r="D652" s="589" t="s">
        <v>1236</v>
      </c>
      <c r="E652" s="589" t="s">
        <v>1237</v>
      </c>
      <c r="F652" s="590" t="s">
        <v>1238</v>
      </c>
      <c r="G652" s="590" t="s">
        <v>1239</v>
      </c>
      <c r="H652" s="590" t="s">
        <v>1240</v>
      </c>
      <c r="I652" s="590" t="s">
        <v>1241</v>
      </c>
      <c r="J652" s="589" t="s">
        <v>1242</v>
      </c>
      <c r="K652" s="589" t="s">
        <v>1243</v>
      </c>
    </row>
    <row r="653" spans="1:11" s="45" customFormat="1" ht="27.6">
      <c r="B653" s="384" t="s">
        <v>647</v>
      </c>
      <c r="C653" s="380" t="s">
        <v>373</v>
      </c>
      <c r="D653" s="589"/>
      <c r="E653" s="589"/>
      <c r="F653" s="590"/>
      <c r="G653" s="590"/>
      <c r="H653" s="590"/>
      <c r="I653" s="590"/>
      <c r="J653" s="589"/>
      <c r="K653" s="589"/>
    </row>
    <row r="654" spans="1:11" s="45" customFormat="1" ht="55.2">
      <c r="B654" s="384" t="s">
        <v>648</v>
      </c>
      <c r="C654" s="380" t="s">
        <v>1056</v>
      </c>
      <c r="D654" s="589"/>
      <c r="E654" s="589"/>
      <c r="F654" s="590"/>
      <c r="G654" s="590"/>
      <c r="H654" s="590"/>
      <c r="I654" s="590"/>
      <c r="J654" s="589"/>
      <c r="K654" s="589"/>
    </row>
    <row r="655" spans="1:11" s="45" customFormat="1" ht="13.8">
      <c r="B655" s="384" t="s">
        <v>649</v>
      </c>
      <c r="C655" s="380" t="s">
        <v>360</v>
      </c>
      <c r="D655" s="589"/>
      <c r="E655" s="589"/>
      <c r="F655" s="590"/>
      <c r="G655" s="590"/>
      <c r="H655" s="590"/>
      <c r="I655" s="590"/>
      <c r="J655" s="589"/>
      <c r="K655" s="589"/>
    </row>
    <row r="656" spans="1:11" s="45" customFormat="1" ht="27.6">
      <c r="B656" s="385" t="s">
        <v>650</v>
      </c>
      <c r="C656" s="385" t="s">
        <v>1057</v>
      </c>
      <c r="D656" s="589"/>
      <c r="E656" s="589"/>
      <c r="F656" s="590"/>
      <c r="G656" s="590"/>
      <c r="H656" s="590"/>
      <c r="I656" s="590"/>
      <c r="J656" s="589"/>
      <c r="K656" s="589"/>
    </row>
    <row r="657" spans="1:11" s="45" customFormat="1" ht="13.8">
      <c r="B657" s="628" t="s">
        <v>651</v>
      </c>
      <c r="C657" s="629"/>
      <c r="D657" s="589"/>
      <c r="E657" s="589"/>
      <c r="F657" s="590"/>
      <c r="G657" s="590"/>
      <c r="H657" s="590"/>
      <c r="I657" s="590"/>
      <c r="J657" s="589"/>
      <c r="K657" s="589"/>
    </row>
    <row r="658" spans="1:11" s="45" customFormat="1" ht="15" customHeight="1">
      <c r="B658" s="103" t="s">
        <v>672</v>
      </c>
      <c r="C658" s="386" t="s">
        <v>1058</v>
      </c>
      <c r="D658" s="231">
        <v>19</v>
      </c>
      <c r="E658" s="231">
        <v>39</v>
      </c>
      <c r="F658" s="377">
        <v>39</v>
      </c>
      <c r="G658" s="377">
        <v>39</v>
      </c>
      <c r="H658" s="377">
        <v>39</v>
      </c>
      <c r="I658" s="377">
        <v>39</v>
      </c>
      <c r="J658" s="231">
        <v>39</v>
      </c>
      <c r="K658" s="231">
        <v>39</v>
      </c>
    </row>
    <row r="659" spans="1:11" s="45" customFormat="1" ht="27.6">
      <c r="B659" s="103" t="s">
        <v>1059</v>
      </c>
      <c r="C659" s="386" t="s">
        <v>652</v>
      </c>
      <c r="D659" s="387">
        <v>1380</v>
      </c>
      <c r="E659" s="387">
        <v>2808</v>
      </c>
      <c r="F659" s="387">
        <v>468</v>
      </c>
      <c r="G659" s="387">
        <v>1170</v>
      </c>
      <c r="H659" s="387">
        <v>1872</v>
      </c>
      <c r="I659" s="387">
        <v>2808</v>
      </c>
      <c r="J659" s="387">
        <v>2808</v>
      </c>
      <c r="K659" s="387">
        <v>2808</v>
      </c>
    </row>
    <row r="660" spans="1:11" s="45" customFormat="1" ht="13.8">
      <c r="D660" s="381"/>
      <c r="E660" s="381"/>
      <c r="F660" s="381"/>
      <c r="G660" s="381"/>
    </row>
    <row r="661" spans="1:11" s="45" customFormat="1" ht="13.8">
      <c r="A661" s="379">
        <v>37</v>
      </c>
      <c r="B661" s="380" t="s">
        <v>342</v>
      </c>
      <c r="C661" s="380" t="s">
        <v>641</v>
      </c>
      <c r="D661" s="381"/>
      <c r="E661" s="381"/>
      <c r="F661" s="381"/>
      <c r="G661" s="381"/>
    </row>
    <row r="662" spans="1:11" s="45" customFormat="1" ht="27.6">
      <c r="B662" s="380" t="s">
        <v>343</v>
      </c>
      <c r="C662" s="382">
        <v>105044</v>
      </c>
      <c r="D662" s="381"/>
      <c r="E662" s="381"/>
      <c r="F662" s="381"/>
      <c r="G662" s="381"/>
    </row>
    <row r="663" spans="1:11" s="45" customFormat="1" ht="13.8">
      <c r="B663" s="380" t="s">
        <v>344</v>
      </c>
      <c r="C663" s="383" t="s">
        <v>79</v>
      </c>
      <c r="D663" s="381"/>
      <c r="E663" s="381"/>
      <c r="F663" s="381"/>
      <c r="G663" s="381"/>
    </row>
    <row r="664" spans="1:11" s="45" customFormat="1" ht="15" customHeight="1">
      <c r="B664" s="380" t="s">
        <v>643</v>
      </c>
      <c r="C664" s="380" t="s">
        <v>1055</v>
      </c>
      <c r="D664" s="589" t="s">
        <v>1235</v>
      </c>
      <c r="E664" s="589"/>
      <c r="F664" s="589"/>
      <c r="G664" s="589"/>
      <c r="H664" s="589"/>
      <c r="I664" s="589"/>
      <c r="J664" s="589"/>
      <c r="K664" s="589"/>
    </row>
    <row r="665" spans="1:11" s="45" customFormat="1" ht="15" customHeight="1">
      <c r="B665" s="380" t="s">
        <v>644</v>
      </c>
      <c r="C665" s="380" t="s">
        <v>54</v>
      </c>
      <c r="D665" s="589" t="s">
        <v>1236</v>
      </c>
      <c r="E665" s="589" t="s">
        <v>1237</v>
      </c>
      <c r="F665" s="590" t="s">
        <v>1238</v>
      </c>
      <c r="G665" s="590" t="s">
        <v>1239</v>
      </c>
      <c r="H665" s="590" t="s">
        <v>1240</v>
      </c>
      <c r="I665" s="590" t="s">
        <v>1241</v>
      </c>
      <c r="J665" s="589" t="s">
        <v>1242</v>
      </c>
      <c r="K665" s="589" t="s">
        <v>1243</v>
      </c>
    </row>
    <row r="666" spans="1:11" s="45" customFormat="1" ht="27.6">
      <c r="B666" s="384" t="s">
        <v>647</v>
      </c>
      <c r="C666" s="380" t="s">
        <v>373</v>
      </c>
      <c r="D666" s="589"/>
      <c r="E666" s="589"/>
      <c r="F666" s="590"/>
      <c r="G666" s="590"/>
      <c r="H666" s="590"/>
      <c r="I666" s="590"/>
      <c r="J666" s="589"/>
      <c r="K666" s="589"/>
    </row>
    <row r="667" spans="1:11" s="45" customFormat="1" ht="55.2">
      <c r="B667" s="384" t="s">
        <v>648</v>
      </c>
      <c r="C667" s="380" t="s">
        <v>1056</v>
      </c>
      <c r="D667" s="589"/>
      <c r="E667" s="589"/>
      <c r="F667" s="590"/>
      <c r="G667" s="590"/>
      <c r="H667" s="590"/>
      <c r="I667" s="590"/>
      <c r="J667" s="589"/>
      <c r="K667" s="589"/>
    </row>
    <row r="668" spans="1:11" s="45" customFormat="1" ht="13.8">
      <c r="B668" s="384" t="s">
        <v>649</v>
      </c>
      <c r="C668" s="380" t="s">
        <v>360</v>
      </c>
      <c r="D668" s="589"/>
      <c r="E668" s="589"/>
      <c r="F668" s="590"/>
      <c r="G668" s="590"/>
      <c r="H668" s="590"/>
      <c r="I668" s="590"/>
      <c r="J668" s="589"/>
      <c r="K668" s="589"/>
    </row>
    <row r="669" spans="1:11" s="45" customFormat="1" ht="27.6">
      <c r="B669" s="385" t="s">
        <v>650</v>
      </c>
      <c r="C669" s="385" t="s">
        <v>1057</v>
      </c>
      <c r="D669" s="589"/>
      <c r="E669" s="589"/>
      <c r="F669" s="590"/>
      <c r="G669" s="590"/>
      <c r="H669" s="590"/>
      <c r="I669" s="590"/>
      <c r="J669" s="589"/>
      <c r="K669" s="589"/>
    </row>
    <row r="670" spans="1:11" s="45" customFormat="1" ht="13.8">
      <c r="B670" s="628" t="s">
        <v>651</v>
      </c>
      <c r="C670" s="629"/>
      <c r="D670" s="589"/>
      <c r="E670" s="589"/>
      <c r="F670" s="590"/>
      <c r="G670" s="590"/>
      <c r="H670" s="590"/>
      <c r="I670" s="590"/>
      <c r="J670" s="589"/>
      <c r="K670" s="589"/>
    </row>
    <row r="671" spans="1:11" s="45" customFormat="1" ht="15.75" customHeight="1">
      <c r="B671" s="103" t="s">
        <v>672</v>
      </c>
      <c r="C671" s="386" t="s">
        <v>1058</v>
      </c>
      <c r="D671" s="231">
        <v>846</v>
      </c>
      <c r="E671" s="231">
        <v>900</v>
      </c>
      <c r="F671" s="377">
        <v>960</v>
      </c>
      <c r="G671" s="377">
        <v>960</v>
      </c>
      <c r="H671" s="377">
        <v>960</v>
      </c>
      <c r="I671" s="377">
        <v>960</v>
      </c>
      <c r="J671" s="231">
        <v>1000</v>
      </c>
      <c r="K671" s="231">
        <v>1000</v>
      </c>
    </row>
    <row r="672" spans="1:11" s="45" customFormat="1" ht="27.6">
      <c r="B672" s="103" t="s">
        <v>1059</v>
      </c>
      <c r="C672" s="386" t="s">
        <v>652</v>
      </c>
      <c r="D672" s="387">
        <v>60930</v>
      </c>
      <c r="E672" s="387">
        <v>64800</v>
      </c>
      <c r="F672" s="387">
        <v>11520</v>
      </c>
      <c r="G672" s="387">
        <v>28800</v>
      </c>
      <c r="H672" s="387">
        <v>46080</v>
      </c>
      <c r="I672" s="387">
        <v>69120</v>
      </c>
      <c r="J672" s="387">
        <v>72000</v>
      </c>
      <c r="K672" s="387">
        <v>72000</v>
      </c>
    </row>
    <row r="673" spans="1:11" s="45" customFormat="1" ht="13.8">
      <c r="D673" s="381"/>
    </row>
    <row r="674" spans="1:11" s="45" customFormat="1" ht="13.8">
      <c r="A674" s="379">
        <v>38</v>
      </c>
      <c r="B674" s="380" t="s">
        <v>342</v>
      </c>
      <c r="C674" s="380" t="s">
        <v>641</v>
      </c>
      <c r="D674" s="381"/>
    </row>
    <row r="675" spans="1:11" s="45" customFormat="1" ht="27.6">
      <c r="B675" s="380" t="s">
        <v>343</v>
      </c>
      <c r="C675" s="382">
        <v>105045</v>
      </c>
      <c r="D675" s="381"/>
    </row>
    <row r="676" spans="1:11" s="45" customFormat="1" ht="13.8">
      <c r="B676" s="380" t="s">
        <v>344</v>
      </c>
      <c r="C676" s="383" t="s">
        <v>80</v>
      </c>
      <c r="D676" s="381"/>
      <c r="E676" s="381"/>
      <c r="F676" s="381"/>
      <c r="G676" s="381"/>
    </row>
    <row r="677" spans="1:11" s="45" customFormat="1" ht="15" customHeight="1">
      <c r="B677" s="380" t="s">
        <v>643</v>
      </c>
      <c r="C677" s="380" t="s">
        <v>1055</v>
      </c>
      <c r="D677" s="589" t="s">
        <v>1235</v>
      </c>
      <c r="E677" s="589"/>
      <c r="F677" s="589"/>
      <c r="G677" s="589"/>
      <c r="H677" s="589"/>
      <c r="I677" s="589"/>
      <c r="J677" s="589"/>
      <c r="K677" s="589"/>
    </row>
    <row r="678" spans="1:11" s="45" customFormat="1" ht="15" customHeight="1">
      <c r="B678" s="380" t="s">
        <v>644</v>
      </c>
      <c r="C678" s="380" t="s">
        <v>54</v>
      </c>
      <c r="D678" s="589" t="s">
        <v>1236</v>
      </c>
      <c r="E678" s="589" t="s">
        <v>1237</v>
      </c>
      <c r="F678" s="590" t="s">
        <v>1238</v>
      </c>
      <c r="G678" s="590" t="s">
        <v>1239</v>
      </c>
      <c r="H678" s="590" t="s">
        <v>1240</v>
      </c>
      <c r="I678" s="590" t="s">
        <v>1241</v>
      </c>
      <c r="J678" s="589" t="s">
        <v>1242</v>
      </c>
      <c r="K678" s="589" t="s">
        <v>1243</v>
      </c>
    </row>
    <row r="679" spans="1:11" s="45" customFormat="1" ht="27.6">
      <c r="B679" s="384" t="s">
        <v>647</v>
      </c>
      <c r="C679" s="380" t="s">
        <v>373</v>
      </c>
      <c r="D679" s="589"/>
      <c r="E679" s="589"/>
      <c r="F679" s="590"/>
      <c r="G679" s="590"/>
      <c r="H679" s="590"/>
      <c r="I679" s="590"/>
      <c r="J679" s="589"/>
      <c r="K679" s="589"/>
    </row>
    <row r="680" spans="1:11" s="45" customFormat="1" ht="55.2">
      <c r="B680" s="384" t="s">
        <v>648</v>
      </c>
      <c r="C680" s="380" t="s">
        <v>1056</v>
      </c>
      <c r="D680" s="589"/>
      <c r="E680" s="589"/>
      <c r="F680" s="590"/>
      <c r="G680" s="590"/>
      <c r="H680" s="590"/>
      <c r="I680" s="590"/>
      <c r="J680" s="589"/>
      <c r="K680" s="589"/>
    </row>
    <row r="681" spans="1:11" s="45" customFormat="1" ht="13.8">
      <c r="B681" s="384" t="s">
        <v>649</v>
      </c>
      <c r="C681" s="380" t="s">
        <v>360</v>
      </c>
      <c r="D681" s="589"/>
      <c r="E681" s="589"/>
      <c r="F681" s="590"/>
      <c r="G681" s="590"/>
      <c r="H681" s="590"/>
      <c r="I681" s="590"/>
      <c r="J681" s="589"/>
      <c r="K681" s="589"/>
    </row>
    <row r="682" spans="1:11" s="45" customFormat="1" ht="27.6">
      <c r="B682" s="385" t="s">
        <v>650</v>
      </c>
      <c r="C682" s="385" t="s">
        <v>1057</v>
      </c>
      <c r="D682" s="589"/>
      <c r="E682" s="589"/>
      <c r="F682" s="590"/>
      <c r="G682" s="590"/>
      <c r="H682" s="590"/>
      <c r="I682" s="590"/>
      <c r="J682" s="589"/>
      <c r="K682" s="589"/>
    </row>
    <row r="683" spans="1:11" s="45" customFormat="1" ht="13.8">
      <c r="B683" s="628" t="s">
        <v>651</v>
      </c>
      <c r="C683" s="629"/>
      <c r="D683" s="589"/>
      <c r="E683" s="589"/>
      <c r="F683" s="590"/>
      <c r="G683" s="590"/>
      <c r="H683" s="590"/>
      <c r="I683" s="590"/>
      <c r="J683" s="589"/>
      <c r="K683" s="589"/>
    </row>
    <row r="684" spans="1:11" s="45" customFormat="1" ht="15.75" customHeight="1">
      <c r="B684" s="103" t="s">
        <v>672</v>
      </c>
      <c r="C684" s="386" t="s">
        <v>1058</v>
      </c>
      <c r="D684" s="231">
        <v>115</v>
      </c>
      <c r="E684" s="231">
        <v>137</v>
      </c>
      <c r="F684" s="377">
        <v>134</v>
      </c>
      <c r="G684" s="377">
        <v>134</v>
      </c>
      <c r="H684" s="377">
        <v>134</v>
      </c>
      <c r="I684" s="377">
        <v>134</v>
      </c>
      <c r="J684" s="231">
        <v>137</v>
      </c>
      <c r="K684" s="231">
        <v>137</v>
      </c>
    </row>
    <row r="685" spans="1:11" s="45" customFormat="1" ht="27.6">
      <c r="B685" s="103" t="s">
        <v>1059</v>
      </c>
      <c r="C685" s="386" t="s">
        <v>652</v>
      </c>
      <c r="D685" s="387">
        <v>8309</v>
      </c>
      <c r="E685" s="387">
        <v>9828</v>
      </c>
      <c r="F685" s="387">
        <v>1608</v>
      </c>
      <c r="G685" s="387">
        <v>4020</v>
      </c>
      <c r="H685" s="387">
        <v>6432</v>
      </c>
      <c r="I685" s="387">
        <v>9648</v>
      </c>
      <c r="J685" s="387">
        <v>9864</v>
      </c>
      <c r="K685" s="387">
        <v>9864</v>
      </c>
    </row>
    <row r="686" spans="1:11" s="45" customFormat="1" ht="13.8">
      <c r="D686" s="381"/>
      <c r="E686" s="381"/>
      <c r="F686" s="381"/>
      <c r="G686" s="381"/>
    </row>
    <row r="687" spans="1:11" s="45" customFormat="1" ht="13.8">
      <c r="A687" s="379">
        <v>39</v>
      </c>
      <c r="B687" s="380" t="s">
        <v>342</v>
      </c>
      <c r="C687" s="380" t="s">
        <v>641</v>
      </c>
      <c r="D687" s="381"/>
      <c r="E687" s="381"/>
      <c r="F687" s="381"/>
      <c r="G687" s="381"/>
    </row>
    <row r="688" spans="1:11" s="45" customFormat="1" ht="27.6">
      <c r="B688" s="380" t="s">
        <v>343</v>
      </c>
      <c r="C688" s="382">
        <v>105047</v>
      </c>
      <c r="D688" s="381"/>
      <c r="E688" s="381"/>
      <c r="F688" s="381"/>
      <c r="G688" s="381"/>
    </row>
    <row r="689" spans="1:11" s="45" customFormat="1" ht="27.6">
      <c r="B689" s="380" t="s">
        <v>344</v>
      </c>
      <c r="C689" s="383" t="s">
        <v>81</v>
      </c>
      <c r="D689" s="381"/>
      <c r="E689" s="381"/>
      <c r="F689" s="381"/>
      <c r="G689" s="381"/>
    </row>
    <row r="690" spans="1:11" s="45" customFormat="1" ht="15" customHeight="1">
      <c r="B690" s="380" t="s">
        <v>643</v>
      </c>
      <c r="C690" s="380" t="s">
        <v>1055</v>
      </c>
      <c r="D690" s="589" t="s">
        <v>1235</v>
      </c>
      <c r="E690" s="589"/>
      <c r="F690" s="589"/>
      <c r="G690" s="589"/>
      <c r="H690" s="589"/>
      <c r="I690" s="589"/>
      <c r="J690" s="589"/>
      <c r="K690" s="589"/>
    </row>
    <row r="691" spans="1:11" s="45" customFormat="1" ht="15" customHeight="1">
      <c r="B691" s="380" t="s">
        <v>644</v>
      </c>
      <c r="C691" s="380" t="s">
        <v>54</v>
      </c>
      <c r="D691" s="589" t="s">
        <v>1236</v>
      </c>
      <c r="E691" s="589" t="s">
        <v>1237</v>
      </c>
      <c r="F691" s="590" t="s">
        <v>1238</v>
      </c>
      <c r="G691" s="590" t="s">
        <v>1239</v>
      </c>
      <c r="H691" s="590" t="s">
        <v>1240</v>
      </c>
      <c r="I691" s="590" t="s">
        <v>1241</v>
      </c>
      <c r="J691" s="589" t="s">
        <v>1242</v>
      </c>
      <c r="K691" s="589" t="s">
        <v>1243</v>
      </c>
    </row>
    <row r="692" spans="1:11" s="45" customFormat="1" ht="27.6">
      <c r="B692" s="384" t="s">
        <v>647</v>
      </c>
      <c r="C692" s="380" t="s">
        <v>373</v>
      </c>
      <c r="D692" s="589"/>
      <c r="E692" s="589"/>
      <c r="F692" s="590"/>
      <c r="G692" s="590"/>
      <c r="H692" s="590"/>
      <c r="I692" s="590"/>
      <c r="J692" s="589"/>
      <c r="K692" s="589"/>
    </row>
    <row r="693" spans="1:11" s="45" customFormat="1" ht="55.2">
      <c r="B693" s="384" t="s">
        <v>648</v>
      </c>
      <c r="C693" s="380" t="s">
        <v>1056</v>
      </c>
      <c r="D693" s="589"/>
      <c r="E693" s="589"/>
      <c r="F693" s="590"/>
      <c r="G693" s="590"/>
      <c r="H693" s="590"/>
      <c r="I693" s="590"/>
      <c r="J693" s="589"/>
      <c r="K693" s="589"/>
    </row>
    <row r="694" spans="1:11" s="45" customFormat="1" ht="13.8">
      <c r="B694" s="384" t="s">
        <v>649</v>
      </c>
      <c r="C694" s="380" t="s">
        <v>360</v>
      </c>
      <c r="D694" s="589"/>
      <c r="E694" s="589"/>
      <c r="F694" s="590"/>
      <c r="G694" s="590"/>
      <c r="H694" s="590"/>
      <c r="I694" s="590"/>
      <c r="J694" s="589"/>
      <c r="K694" s="589"/>
    </row>
    <row r="695" spans="1:11" s="45" customFormat="1" ht="27.6">
      <c r="B695" s="385" t="s">
        <v>650</v>
      </c>
      <c r="C695" s="385" t="s">
        <v>1057</v>
      </c>
      <c r="D695" s="589"/>
      <c r="E695" s="589"/>
      <c r="F695" s="590"/>
      <c r="G695" s="590"/>
      <c r="H695" s="590"/>
      <c r="I695" s="590"/>
      <c r="J695" s="589"/>
      <c r="K695" s="589"/>
    </row>
    <row r="696" spans="1:11" s="45" customFormat="1" ht="13.8">
      <c r="B696" s="628" t="s">
        <v>651</v>
      </c>
      <c r="C696" s="629"/>
      <c r="D696" s="589"/>
      <c r="E696" s="589"/>
      <c r="F696" s="590"/>
      <c r="G696" s="590"/>
      <c r="H696" s="590"/>
      <c r="I696" s="590"/>
      <c r="J696" s="589"/>
      <c r="K696" s="589"/>
    </row>
    <row r="697" spans="1:11" s="45" customFormat="1" ht="15" customHeight="1">
      <c r="B697" s="103" t="s">
        <v>672</v>
      </c>
      <c r="C697" s="386" t="s">
        <v>1058</v>
      </c>
      <c r="D697" s="231">
        <v>2034</v>
      </c>
      <c r="E697" s="231">
        <v>2178</v>
      </c>
      <c r="F697" s="377">
        <v>2077</v>
      </c>
      <c r="G697" s="377">
        <v>2077</v>
      </c>
      <c r="H697" s="377">
        <v>2077</v>
      </c>
      <c r="I697" s="377">
        <v>2077</v>
      </c>
      <c r="J697" s="231">
        <v>2077</v>
      </c>
      <c r="K697" s="231">
        <v>2077</v>
      </c>
    </row>
    <row r="698" spans="1:11" s="45" customFormat="1" ht="27.6">
      <c r="B698" s="103" t="s">
        <v>1059</v>
      </c>
      <c r="C698" s="386" t="s">
        <v>652</v>
      </c>
      <c r="D698" s="387">
        <v>146454</v>
      </c>
      <c r="E698" s="387">
        <v>156816</v>
      </c>
      <c r="F698" s="387">
        <v>24924</v>
      </c>
      <c r="G698" s="387">
        <v>62310</v>
      </c>
      <c r="H698" s="387">
        <v>99696</v>
      </c>
      <c r="I698" s="387">
        <v>149544</v>
      </c>
      <c r="J698" s="387">
        <v>149544</v>
      </c>
      <c r="K698" s="387">
        <v>149544</v>
      </c>
    </row>
    <row r="699" spans="1:11" s="45" customFormat="1" ht="13.8"/>
    <row r="700" spans="1:11" s="45" customFormat="1" ht="12.75" customHeight="1">
      <c r="A700" s="379">
        <v>40</v>
      </c>
      <c r="B700" s="380" t="s">
        <v>342</v>
      </c>
      <c r="C700" s="380" t="s">
        <v>641</v>
      </c>
    </row>
    <row r="701" spans="1:11" s="45" customFormat="1" ht="27.6">
      <c r="B701" s="380" t="s">
        <v>343</v>
      </c>
      <c r="C701" s="382">
        <v>105048</v>
      </c>
    </row>
    <row r="702" spans="1:11" s="45" customFormat="1" ht="27.6">
      <c r="B702" s="380" t="s">
        <v>344</v>
      </c>
      <c r="C702" s="383" t="s">
        <v>82</v>
      </c>
    </row>
    <row r="703" spans="1:11" s="45" customFormat="1" ht="15" customHeight="1">
      <c r="B703" s="380" t="s">
        <v>643</v>
      </c>
      <c r="C703" s="380" t="s">
        <v>1055</v>
      </c>
      <c r="D703" s="589" t="s">
        <v>1235</v>
      </c>
      <c r="E703" s="589"/>
      <c r="F703" s="589"/>
      <c r="G703" s="589"/>
      <c r="H703" s="589"/>
      <c r="I703" s="589"/>
      <c r="J703" s="589"/>
      <c r="K703" s="589"/>
    </row>
    <row r="704" spans="1:11" s="45" customFormat="1" ht="15" customHeight="1">
      <c r="B704" s="380" t="s">
        <v>644</v>
      </c>
      <c r="C704" s="380" t="s">
        <v>54</v>
      </c>
      <c r="D704" s="589" t="s">
        <v>1236</v>
      </c>
      <c r="E704" s="589" t="s">
        <v>1237</v>
      </c>
      <c r="F704" s="590" t="s">
        <v>1238</v>
      </c>
      <c r="G704" s="590" t="s">
        <v>1239</v>
      </c>
      <c r="H704" s="590" t="s">
        <v>1240</v>
      </c>
      <c r="I704" s="590" t="s">
        <v>1241</v>
      </c>
      <c r="J704" s="589" t="s">
        <v>1242</v>
      </c>
      <c r="K704" s="589" t="s">
        <v>1243</v>
      </c>
    </row>
    <row r="705" spans="1:11" s="45" customFormat="1" ht="27.6">
      <c r="B705" s="384" t="s">
        <v>647</v>
      </c>
      <c r="C705" s="380" t="s">
        <v>373</v>
      </c>
      <c r="D705" s="589"/>
      <c r="E705" s="589"/>
      <c r="F705" s="590"/>
      <c r="G705" s="590"/>
      <c r="H705" s="590"/>
      <c r="I705" s="590"/>
      <c r="J705" s="589"/>
      <c r="K705" s="589"/>
    </row>
    <row r="706" spans="1:11" s="45" customFormat="1" ht="55.2">
      <c r="B706" s="384" t="s">
        <v>648</v>
      </c>
      <c r="C706" s="380" t="s">
        <v>1056</v>
      </c>
      <c r="D706" s="589"/>
      <c r="E706" s="589"/>
      <c r="F706" s="590"/>
      <c r="G706" s="590"/>
      <c r="H706" s="590"/>
      <c r="I706" s="590"/>
      <c r="J706" s="589"/>
      <c r="K706" s="589"/>
    </row>
    <row r="707" spans="1:11" s="45" customFormat="1" ht="13.8">
      <c r="B707" s="384" t="s">
        <v>649</v>
      </c>
      <c r="C707" s="380" t="s">
        <v>360</v>
      </c>
      <c r="D707" s="589"/>
      <c r="E707" s="589"/>
      <c r="F707" s="590"/>
      <c r="G707" s="590"/>
      <c r="H707" s="590"/>
      <c r="I707" s="590"/>
      <c r="J707" s="589"/>
      <c r="K707" s="589"/>
    </row>
    <row r="708" spans="1:11" s="45" customFormat="1" ht="27.6">
      <c r="B708" s="385" t="s">
        <v>650</v>
      </c>
      <c r="C708" s="385" t="s">
        <v>1057</v>
      </c>
      <c r="D708" s="589"/>
      <c r="E708" s="589"/>
      <c r="F708" s="590"/>
      <c r="G708" s="590"/>
      <c r="H708" s="590"/>
      <c r="I708" s="590"/>
      <c r="J708" s="589"/>
      <c r="K708" s="589"/>
    </row>
    <row r="709" spans="1:11" s="45" customFormat="1" ht="13.8">
      <c r="B709" s="628" t="s">
        <v>651</v>
      </c>
      <c r="C709" s="629"/>
      <c r="D709" s="589"/>
      <c r="E709" s="589"/>
      <c r="F709" s="590"/>
      <c r="G709" s="590"/>
      <c r="H709" s="590"/>
      <c r="I709" s="590"/>
      <c r="J709" s="589"/>
      <c r="K709" s="589"/>
    </row>
    <row r="710" spans="1:11" s="45" customFormat="1" ht="15" customHeight="1">
      <c r="B710" s="103" t="s">
        <v>672</v>
      </c>
      <c r="C710" s="386" t="s">
        <v>1058</v>
      </c>
      <c r="D710" s="231">
        <v>504</v>
      </c>
      <c r="E710" s="231">
        <v>616</v>
      </c>
      <c r="F710" s="377">
        <v>616</v>
      </c>
      <c r="G710" s="377">
        <v>616</v>
      </c>
      <c r="H710" s="377">
        <v>616</v>
      </c>
      <c r="I710" s="377">
        <v>616</v>
      </c>
      <c r="J710" s="231">
        <v>616</v>
      </c>
      <c r="K710" s="231">
        <v>616</v>
      </c>
    </row>
    <row r="711" spans="1:11" s="45" customFormat="1" ht="27.6">
      <c r="B711" s="103" t="s">
        <v>1059</v>
      </c>
      <c r="C711" s="386" t="s">
        <v>652</v>
      </c>
      <c r="D711" s="387">
        <v>36291.620000000003</v>
      </c>
      <c r="E711" s="387">
        <v>44352</v>
      </c>
      <c r="F711" s="387">
        <v>7392</v>
      </c>
      <c r="G711" s="387">
        <v>18480</v>
      </c>
      <c r="H711" s="387">
        <v>29568</v>
      </c>
      <c r="I711" s="387">
        <v>44352</v>
      </c>
      <c r="J711" s="387">
        <v>44352</v>
      </c>
      <c r="K711" s="387">
        <v>44352</v>
      </c>
    </row>
    <row r="712" spans="1:11" s="45" customFormat="1" ht="13.8">
      <c r="D712" s="381"/>
      <c r="E712" s="381"/>
      <c r="F712" s="381"/>
      <c r="G712" s="381"/>
    </row>
    <row r="713" spans="1:11" s="45" customFormat="1" ht="13.8">
      <c r="A713" s="379">
        <v>41</v>
      </c>
      <c r="B713" s="380" t="s">
        <v>342</v>
      </c>
      <c r="C713" s="380" t="s">
        <v>641</v>
      </c>
      <c r="D713" s="381"/>
      <c r="E713" s="381"/>
      <c r="F713" s="381"/>
      <c r="G713" s="381"/>
    </row>
    <row r="714" spans="1:11" s="45" customFormat="1" ht="27.6">
      <c r="B714" s="380" t="s">
        <v>343</v>
      </c>
      <c r="C714" s="382">
        <v>105049</v>
      </c>
      <c r="D714" s="381"/>
      <c r="E714" s="381"/>
      <c r="F714" s="381"/>
      <c r="G714" s="381"/>
    </row>
    <row r="715" spans="1:11" s="45" customFormat="1" ht="13.8">
      <c r="B715" s="380" t="s">
        <v>344</v>
      </c>
      <c r="C715" s="383" t="s">
        <v>83</v>
      </c>
      <c r="D715" s="381"/>
      <c r="E715" s="381"/>
      <c r="F715" s="381"/>
      <c r="G715" s="381"/>
    </row>
    <row r="716" spans="1:11" s="45" customFormat="1" ht="15" customHeight="1">
      <c r="B716" s="380" t="s">
        <v>643</v>
      </c>
      <c r="C716" s="380" t="s">
        <v>1055</v>
      </c>
      <c r="D716" s="589" t="s">
        <v>1235</v>
      </c>
      <c r="E716" s="589"/>
      <c r="F716" s="589"/>
      <c r="G716" s="589"/>
      <c r="H716" s="589"/>
      <c r="I716" s="589"/>
      <c r="J716" s="589"/>
      <c r="K716" s="589"/>
    </row>
    <row r="717" spans="1:11" s="45" customFormat="1" ht="15" customHeight="1">
      <c r="B717" s="380" t="s">
        <v>644</v>
      </c>
      <c r="C717" s="380" t="s">
        <v>54</v>
      </c>
      <c r="D717" s="589" t="s">
        <v>1236</v>
      </c>
      <c r="E717" s="589" t="s">
        <v>1237</v>
      </c>
      <c r="F717" s="590" t="s">
        <v>1238</v>
      </c>
      <c r="G717" s="590" t="s">
        <v>1239</v>
      </c>
      <c r="H717" s="590" t="s">
        <v>1240</v>
      </c>
      <c r="I717" s="590" t="s">
        <v>1241</v>
      </c>
      <c r="J717" s="589" t="s">
        <v>1242</v>
      </c>
      <c r="K717" s="589" t="s">
        <v>1243</v>
      </c>
    </row>
    <row r="718" spans="1:11" s="45" customFormat="1" ht="27.6">
      <c r="B718" s="384" t="s">
        <v>647</v>
      </c>
      <c r="C718" s="380" t="s">
        <v>373</v>
      </c>
      <c r="D718" s="589"/>
      <c r="E718" s="589"/>
      <c r="F718" s="590"/>
      <c r="G718" s="590"/>
      <c r="H718" s="590"/>
      <c r="I718" s="590"/>
      <c r="J718" s="589"/>
      <c r="K718" s="589"/>
    </row>
    <row r="719" spans="1:11" s="45" customFormat="1" ht="55.2">
      <c r="B719" s="384" t="s">
        <v>648</v>
      </c>
      <c r="C719" s="380" t="s">
        <v>1056</v>
      </c>
      <c r="D719" s="589"/>
      <c r="E719" s="589"/>
      <c r="F719" s="590"/>
      <c r="G719" s="590"/>
      <c r="H719" s="590"/>
      <c r="I719" s="590"/>
      <c r="J719" s="589"/>
      <c r="K719" s="589"/>
    </row>
    <row r="720" spans="1:11" s="45" customFormat="1" ht="13.8">
      <c r="B720" s="384" t="s">
        <v>649</v>
      </c>
      <c r="C720" s="380" t="s">
        <v>360</v>
      </c>
      <c r="D720" s="589"/>
      <c r="E720" s="589"/>
      <c r="F720" s="590"/>
      <c r="G720" s="590"/>
      <c r="H720" s="590"/>
      <c r="I720" s="590"/>
      <c r="J720" s="589"/>
      <c r="K720" s="589"/>
    </row>
    <row r="721" spans="1:11" s="45" customFormat="1" ht="27.6">
      <c r="B721" s="385" t="s">
        <v>650</v>
      </c>
      <c r="C721" s="385" t="s">
        <v>1057</v>
      </c>
      <c r="D721" s="589"/>
      <c r="E721" s="589"/>
      <c r="F721" s="590"/>
      <c r="G721" s="590"/>
      <c r="H721" s="590"/>
      <c r="I721" s="590"/>
      <c r="J721" s="589"/>
      <c r="K721" s="589"/>
    </row>
    <row r="722" spans="1:11" s="45" customFormat="1" ht="13.8">
      <c r="B722" s="628" t="s">
        <v>651</v>
      </c>
      <c r="C722" s="629"/>
      <c r="D722" s="589"/>
      <c r="E722" s="589"/>
      <c r="F722" s="590"/>
      <c r="G722" s="590"/>
      <c r="H722" s="590"/>
      <c r="I722" s="590"/>
      <c r="J722" s="589"/>
      <c r="K722" s="589"/>
    </row>
    <row r="723" spans="1:11" s="45" customFormat="1" ht="13.8">
      <c r="B723" s="103" t="s">
        <v>672</v>
      </c>
      <c r="C723" s="386" t="s">
        <v>1058</v>
      </c>
      <c r="D723" s="231">
        <v>19</v>
      </c>
      <c r="E723" s="231">
        <v>69</v>
      </c>
      <c r="F723" s="377">
        <v>75</v>
      </c>
      <c r="G723" s="377">
        <v>75</v>
      </c>
      <c r="H723" s="377">
        <v>75</v>
      </c>
      <c r="I723" s="377">
        <v>75</v>
      </c>
      <c r="J723" s="231">
        <v>85</v>
      </c>
      <c r="K723" s="231">
        <v>95</v>
      </c>
    </row>
    <row r="724" spans="1:11" s="45" customFormat="1" ht="27.6">
      <c r="B724" s="103" t="s">
        <v>1059</v>
      </c>
      <c r="C724" s="386" t="s">
        <v>652</v>
      </c>
      <c r="D724" s="387">
        <v>828</v>
      </c>
      <c r="E724" s="387">
        <v>4968</v>
      </c>
      <c r="F724" s="387">
        <v>900</v>
      </c>
      <c r="G724" s="387">
        <v>2250</v>
      </c>
      <c r="H724" s="387">
        <v>3600</v>
      </c>
      <c r="I724" s="387">
        <v>5400</v>
      </c>
      <c r="J724" s="387">
        <v>6120</v>
      </c>
      <c r="K724" s="387">
        <v>6840</v>
      </c>
    </row>
    <row r="725" spans="1:11" s="45" customFormat="1" ht="13.8">
      <c r="D725" s="390"/>
      <c r="E725" s="390"/>
      <c r="F725" s="390"/>
      <c r="G725" s="390"/>
      <c r="H725" s="225"/>
      <c r="I725" s="225"/>
      <c r="J725" s="225"/>
      <c r="K725" s="225"/>
    </row>
    <row r="726" spans="1:11" s="45" customFormat="1" ht="13.8">
      <c r="A726" s="379">
        <v>42</v>
      </c>
      <c r="B726" s="380" t="s">
        <v>342</v>
      </c>
      <c r="C726" s="380" t="s">
        <v>641</v>
      </c>
      <c r="D726" s="381"/>
      <c r="E726" s="381"/>
      <c r="F726" s="381"/>
      <c r="G726" s="381"/>
    </row>
    <row r="727" spans="1:11" s="45" customFormat="1" ht="27.6">
      <c r="B727" s="380" t="s">
        <v>343</v>
      </c>
      <c r="C727" s="382">
        <v>105050</v>
      </c>
      <c r="D727" s="381"/>
      <c r="E727" s="381"/>
      <c r="F727" s="381"/>
      <c r="G727" s="381"/>
    </row>
    <row r="728" spans="1:11" s="45" customFormat="1" ht="27.6">
      <c r="B728" s="380" t="s">
        <v>344</v>
      </c>
      <c r="C728" s="383" t="s">
        <v>960</v>
      </c>
      <c r="D728" s="381"/>
      <c r="E728" s="381"/>
      <c r="F728" s="381"/>
      <c r="G728" s="381"/>
    </row>
    <row r="729" spans="1:11" s="45" customFormat="1" ht="15" customHeight="1">
      <c r="B729" s="380" t="s">
        <v>643</v>
      </c>
      <c r="C729" s="380" t="s">
        <v>1055</v>
      </c>
      <c r="D729" s="589" t="s">
        <v>1235</v>
      </c>
      <c r="E729" s="589"/>
      <c r="F729" s="589"/>
      <c r="G729" s="589"/>
      <c r="H729" s="589"/>
      <c r="I729" s="589"/>
      <c r="J729" s="589"/>
      <c r="K729" s="589"/>
    </row>
    <row r="730" spans="1:11" s="45" customFormat="1" ht="15" customHeight="1">
      <c r="B730" s="380" t="s">
        <v>644</v>
      </c>
      <c r="C730" s="380" t="s">
        <v>54</v>
      </c>
      <c r="D730" s="589" t="s">
        <v>1236</v>
      </c>
      <c r="E730" s="589" t="s">
        <v>1237</v>
      </c>
      <c r="F730" s="590" t="s">
        <v>1238</v>
      </c>
      <c r="G730" s="590" t="s">
        <v>1239</v>
      </c>
      <c r="H730" s="590" t="s">
        <v>1240</v>
      </c>
      <c r="I730" s="590" t="s">
        <v>1241</v>
      </c>
      <c r="J730" s="589" t="s">
        <v>1242</v>
      </c>
      <c r="K730" s="589" t="s">
        <v>1243</v>
      </c>
    </row>
    <row r="731" spans="1:11" s="45" customFormat="1" ht="27.6">
      <c r="B731" s="384" t="s">
        <v>647</v>
      </c>
      <c r="C731" s="380" t="s">
        <v>373</v>
      </c>
      <c r="D731" s="589"/>
      <c r="E731" s="589"/>
      <c r="F731" s="590"/>
      <c r="G731" s="590"/>
      <c r="H731" s="590"/>
      <c r="I731" s="590"/>
      <c r="J731" s="589"/>
      <c r="K731" s="589"/>
    </row>
    <row r="732" spans="1:11" s="45" customFormat="1" ht="55.2">
      <c r="B732" s="384" t="s">
        <v>648</v>
      </c>
      <c r="C732" s="380" t="s">
        <v>1056</v>
      </c>
      <c r="D732" s="589"/>
      <c r="E732" s="589"/>
      <c r="F732" s="590"/>
      <c r="G732" s="590"/>
      <c r="H732" s="590"/>
      <c r="I732" s="590"/>
      <c r="J732" s="589"/>
      <c r="K732" s="589"/>
    </row>
    <row r="733" spans="1:11" s="45" customFormat="1" ht="13.8">
      <c r="B733" s="384" t="s">
        <v>649</v>
      </c>
      <c r="C733" s="380" t="s">
        <v>360</v>
      </c>
      <c r="D733" s="589"/>
      <c r="E733" s="589"/>
      <c r="F733" s="590"/>
      <c r="G733" s="590"/>
      <c r="H733" s="590"/>
      <c r="I733" s="590"/>
      <c r="J733" s="589"/>
      <c r="K733" s="589"/>
    </row>
    <row r="734" spans="1:11" s="45" customFormat="1" ht="27.6">
      <c r="B734" s="385" t="s">
        <v>650</v>
      </c>
      <c r="C734" s="385" t="s">
        <v>1057</v>
      </c>
      <c r="D734" s="589"/>
      <c r="E734" s="589"/>
      <c r="F734" s="590"/>
      <c r="G734" s="590"/>
      <c r="H734" s="590"/>
      <c r="I734" s="590"/>
      <c r="J734" s="589"/>
      <c r="K734" s="589"/>
    </row>
    <row r="735" spans="1:11" s="45" customFormat="1" ht="13.8">
      <c r="B735" s="628" t="s">
        <v>651</v>
      </c>
      <c r="C735" s="629"/>
      <c r="D735" s="589"/>
      <c r="E735" s="589"/>
      <c r="F735" s="590"/>
      <c r="G735" s="590"/>
      <c r="H735" s="590"/>
      <c r="I735" s="590"/>
      <c r="J735" s="589"/>
      <c r="K735" s="589"/>
    </row>
    <row r="736" spans="1:11" s="45" customFormat="1" ht="15" customHeight="1">
      <c r="B736" s="103" t="s">
        <v>672</v>
      </c>
      <c r="C736" s="386" t="s">
        <v>1058</v>
      </c>
      <c r="D736" s="231">
        <v>19</v>
      </c>
      <c r="E736" s="231">
        <v>49</v>
      </c>
      <c r="F736" s="377">
        <v>51</v>
      </c>
      <c r="G736" s="377">
        <v>51</v>
      </c>
      <c r="H736" s="377">
        <v>51</v>
      </c>
      <c r="I736" s="377">
        <v>51</v>
      </c>
      <c r="J736" s="231">
        <v>51</v>
      </c>
      <c r="K736" s="231">
        <v>51</v>
      </c>
    </row>
    <row r="737" spans="1:11" s="45" customFormat="1" ht="27.6">
      <c r="B737" s="103" t="s">
        <v>1059</v>
      </c>
      <c r="C737" s="386" t="s">
        <v>652</v>
      </c>
      <c r="D737" s="387">
        <v>1397.81</v>
      </c>
      <c r="E737" s="387">
        <v>3528</v>
      </c>
      <c r="F737" s="387">
        <v>612</v>
      </c>
      <c r="G737" s="387">
        <v>1530</v>
      </c>
      <c r="H737" s="387">
        <v>2448</v>
      </c>
      <c r="I737" s="387">
        <v>3672</v>
      </c>
      <c r="J737" s="387">
        <v>3672</v>
      </c>
      <c r="K737" s="387">
        <v>3672</v>
      </c>
    </row>
    <row r="738" spans="1:11" s="45" customFormat="1" ht="13.8"/>
    <row r="739" spans="1:11" s="45" customFormat="1" ht="13.8">
      <c r="A739" s="379">
        <v>43</v>
      </c>
      <c r="B739" s="380" t="s">
        <v>342</v>
      </c>
      <c r="C739" s="380" t="s">
        <v>641</v>
      </c>
    </row>
    <row r="740" spans="1:11" s="45" customFormat="1" ht="27.6">
      <c r="B740" s="380" t="s">
        <v>343</v>
      </c>
      <c r="C740" s="382">
        <v>105051</v>
      </c>
    </row>
    <row r="741" spans="1:11" s="45" customFormat="1" ht="13.8">
      <c r="B741" s="380" t="s">
        <v>344</v>
      </c>
      <c r="C741" s="383" t="s">
        <v>84</v>
      </c>
      <c r="D741" s="381"/>
      <c r="E741" s="381"/>
      <c r="F741" s="381"/>
      <c r="G741" s="381"/>
    </row>
    <row r="742" spans="1:11" s="45" customFormat="1" ht="15" customHeight="1">
      <c r="B742" s="380" t="s">
        <v>643</v>
      </c>
      <c r="C742" s="380">
        <v>1015</v>
      </c>
      <c r="D742" s="589" t="s">
        <v>1235</v>
      </c>
      <c r="E742" s="589"/>
      <c r="F742" s="589"/>
      <c r="G742" s="589"/>
      <c r="H742" s="589"/>
      <c r="I742" s="589"/>
      <c r="J742" s="589"/>
      <c r="K742" s="589"/>
    </row>
    <row r="743" spans="1:11" s="45" customFormat="1" ht="15" customHeight="1">
      <c r="B743" s="380" t="s">
        <v>644</v>
      </c>
      <c r="C743" s="380" t="s">
        <v>54</v>
      </c>
      <c r="D743" s="589" t="s">
        <v>1236</v>
      </c>
      <c r="E743" s="589" t="s">
        <v>1237</v>
      </c>
      <c r="F743" s="590" t="s">
        <v>1238</v>
      </c>
      <c r="G743" s="590" t="s">
        <v>1239</v>
      </c>
      <c r="H743" s="590" t="s">
        <v>1240</v>
      </c>
      <c r="I743" s="590" t="s">
        <v>1241</v>
      </c>
      <c r="J743" s="589" t="s">
        <v>1242</v>
      </c>
      <c r="K743" s="589" t="s">
        <v>1243</v>
      </c>
    </row>
    <row r="744" spans="1:11" s="45" customFormat="1" ht="27.6">
      <c r="B744" s="384" t="s">
        <v>647</v>
      </c>
      <c r="C744" s="380" t="s">
        <v>373</v>
      </c>
      <c r="D744" s="589"/>
      <c r="E744" s="589"/>
      <c r="F744" s="590"/>
      <c r="G744" s="590"/>
      <c r="H744" s="590"/>
      <c r="I744" s="590"/>
      <c r="J744" s="589"/>
      <c r="K744" s="589"/>
    </row>
    <row r="745" spans="1:11" s="45" customFormat="1" ht="55.2">
      <c r="B745" s="384" t="s">
        <v>648</v>
      </c>
      <c r="C745" s="380" t="s">
        <v>1056</v>
      </c>
      <c r="D745" s="589"/>
      <c r="E745" s="589"/>
      <c r="F745" s="590"/>
      <c r="G745" s="590"/>
      <c r="H745" s="590"/>
      <c r="I745" s="590"/>
      <c r="J745" s="589"/>
      <c r="K745" s="589"/>
    </row>
    <row r="746" spans="1:11" s="45" customFormat="1" ht="13.8">
      <c r="B746" s="384" t="s">
        <v>649</v>
      </c>
      <c r="C746" s="380" t="s">
        <v>360</v>
      </c>
      <c r="D746" s="589"/>
      <c r="E746" s="589"/>
      <c r="F746" s="590"/>
      <c r="G746" s="590"/>
      <c r="H746" s="590"/>
      <c r="I746" s="590"/>
      <c r="J746" s="589"/>
      <c r="K746" s="589"/>
    </row>
    <row r="747" spans="1:11" s="45" customFormat="1" ht="27.6">
      <c r="B747" s="385" t="s">
        <v>650</v>
      </c>
      <c r="C747" s="385" t="s">
        <v>1057</v>
      </c>
      <c r="D747" s="589"/>
      <c r="E747" s="589"/>
      <c r="F747" s="590"/>
      <c r="G747" s="590"/>
      <c r="H747" s="590"/>
      <c r="I747" s="590"/>
      <c r="J747" s="589"/>
      <c r="K747" s="589"/>
    </row>
    <row r="748" spans="1:11" s="45" customFormat="1" ht="13.8">
      <c r="B748" s="628" t="s">
        <v>651</v>
      </c>
      <c r="C748" s="629"/>
      <c r="D748" s="589"/>
      <c r="E748" s="589"/>
      <c r="F748" s="590"/>
      <c r="G748" s="590"/>
      <c r="H748" s="590"/>
      <c r="I748" s="590"/>
      <c r="J748" s="589"/>
      <c r="K748" s="589"/>
    </row>
    <row r="749" spans="1:11" s="45" customFormat="1" ht="15" customHeight="1">
      <c r="B749" s="103" t="s">
        <v>672</v>
      </c>
      <c r="C749" s="386" t="s">
        <v>1058</v>
      </c>
      <c r="D749" s="231">
        <v>91</v>
      </c>
      <c r="E749" s="231">
        <v>126</v>
      </c>
      <c r="F749" s="377">
        <v>126</v>
      </c>
      <c r="G749" s="377">
        <v>126</v>
      </c>
      <c r="H749" s="377">
        <v>126</v>
      </c>
      <c r="I749" s="377">
        <v>126</v>
      </c>
      <c r="J749" s="377">
        <v>126</v>
      </c>
      <c r="K749" s="377">
        <v>126</v>
      </c>
    </row>
    <row r="750" spans="1:11" s="45" customFormat="1" ht="27.6">
      <c r="B750" s="103" t="s">
        <v>1059</v>
      </c>
      <c r="C750" s="386" t="s">
        <v>652</v>
      </c>
      <c r="D750" s="387">
        <v>6612</v>
      </c>
      <c r="E750" s="387">
        <v>9072</v>
      </c>
      <c r="F750" s="387">
        <v>1512</v>
      </c>
      <c r="G750" s="387">
        <v>3780</v>
      </c>
      <c r="H750" s="387">
        <v>6048</v>
      </c>
      <c r="I750" s="387">
        <v>9072</v>
      </c>
      <c r="J750" s="387">
        <v>9072</v>
      </c>
      <c r="K750" s="387">
        <v>9072</v>
      </c>
    </row>
    <row r="751" spans="1:11" s="45" customFormat="1" ht="13.8"/>
    <row r="752" spans="1:11" s="45" customFormat="1" ht="13.8">
      <c r="A752" s="379">
        <v>44</v>
      </c>
      <c r="B752" s="380" t="s">
        <v>342</v>
      </c>
      <c r="C752" s="380" t="s">
        <v>641</v>
      </c>
    </row>
    <row r="753" spans="1:11" s="45" customFormat="1" ht="27.6">
      <c r="B753" s="380" t="s">
        <v>343</v>
      </c>
      <c r="C753" s="382">
        <v>106002</v>
      </c>
    </row>
    <row r="754" spans="1:11" s="45" customFormat="1" ht="13.8">
      <c r="B754" s="380" t="s">
        <v>344</v>
      </c>
      <c r="C754" s="383" t="s">
        <v>85</v>
      </c>
      <c r="D754" s="381"/>
      <c r="E754" s="381"/>
      <c r="F754" s="381"/>
      <c r="G754" s="381"/>
    </row>
    <row r="755" spans="1:11" s="45" customFormat="1" ht="15" customHeight="1">
      <c r="B755" s="380" t="s">
        <v>643</v>
      </c>
      <c r="C755" s="380">
        <v>1015</v>
      </c>
      <c r="D755" s="589" t="s">
        <v>1235</v>
      </c>
      <c r="E755" s="589"/>
      <c r="F755" s="589"/>
      <c r="G755" s="589"/>
      <c r="H755" s="589"/>
      <c r="I755" s="589"/>
      <c r="J755" s="589"/>
      <c r="K755" s="589"/>
    </row>
    <row r="756" spans="1:11" s="45" customFormat="1" ht="15" customHeight="1">
      <c r="B756" s="380" t="s">
        <v>644</v>
      </c>
      <c r="C756" s="380">
        <v>12001</v>
      </c>
      <c r="D756" s="589" t="s">
        <v>1236</v>
      </c>
      <c r="E756" s="589" t="s">
        <v>1237</v>
      </c>
      <c r="F756" s="590" t="s">
        <v>1238</v>
      </c>
      <c r="G756" s="590" t="s">
        <v>1239</v>
      </c>
      <c r="H756" s="590" t="s">
        <v>1240</v>
      </c>
      <c r="I756" s="590" t="s">
        <v>1241</v>
      </c>
      <c r="J756" s="589" t="s">
        <v>1242</v>
      </c>
      <c r="K756" s="589" t="s">
        <v>1243</v>
      </c>
    </row>
    <row r="757" spans="1:11" s="45" customFormat="1" ht="27.6">
      <c r="B757" s="384" t="s">
        <v>647</v>
      </c>
      <c r="C757" s="380" t="s">
        <v>373</v>
      </c>
      <c r="D757" s="589"/>
      <c r="E757" s="589"/>
      <c r="F757" s="590"/>
      <c r="G757" s="590"/>
      <c r="H757" s="590"/>
      <c r="I757" s="590"/>
      <c r="J757" s="589"/>
      <c r="K757" s="589"/>
    </row>
    <row r="758" spans="1:11" s="45" customFormat="1" ht="55.2">
      <c r="B758" s="384" t="s">
        <v>648</v>
      </c>
      <c r="C758" s="380" t="s">
        <v>1056</v>
      </c>
      <c r="D758" s="589"/>
      <c r="E758" s="589"/>
      <c r="F758" s="590"/>
      <c r="G758" s="590"/>
      <c r="H758" s="590"/>
      <c r="I758" s="590"/>
      <c r="J758" s="589"/>
      <c r="K758" s="589"/>
    </row>
    <row r="759" spans="1:11" s="45" customFormat="1" ht="13.8">
      <c r="B759" s="384" t="s">
        <v>649</v>
      </c>
      <c r="C759" s="380" t="s">
        <v>360</v>
      </c>
      <c r="D759" s="589"/>
      <c r="E759" s="589"/>
      <c r="F759" s="590"/>
      <c r="G759" s="590"/>
      <c r="H759" s="590"/>
      <c r="I759" s="590"/>
      <c r="J759" s="589"/>
      <c r="K759" s="589"/>
    </row>
    <row r="760" spans="1:11" s="45" customFormat="1" ht="27.6">
      <c r="B760" s="385" t="s">
        <v>650</v>
      </c>
      <c r="C760" s="385" t="s">
        <v>1057</v>
      </c>
      <c r="D760" s="589"/>
      <c r="E760" s="589"/>
      <c r="F760" s="590"/>
      <c r="G760" s="590"/>
      <c r="H760" s="590"/>
      <c r="I760" s="590"/>
      <c r="J760" s="589"/>
      <c r="K760" s="589"/>
    </row>
    <row r="761" spans="1:11" s="45" customFormat="1" ht="13.8">
      <c r="B761" s="628" t="s">
        <v>651</v>
      </c>
      <c r="C761" s="629"/>
      <c r="D761" s="589"/>
      <c r="E761" s="589"/>
      <c r="F761" s="590"/>
      <c r="G761" s="590"/>
      <c r="H761" s="590"/>
      <c r="I761" s="590"/>
      <c r="J761" s="589"/>
      <c r="K761" s="589"/>
    </row>
    <row r="762" spans="1:11" s="45" customFormat="1" ht="13.8">
      <c r="B762" s="103" t="s">
        <v>672</v>
      </c>
      <c r="C762" s="386" t="s">
        <v>1058</v>
      </c>
      <c r="D762" s="231">
        <v>2985</v>
      </c>
      <c r="E762" s="231">
        <v>2853</v>
      </c>
      <c r="F762" s="231">
        <v>2953</v>
      </c>
      <c r="G762" s="231">
        <v>2953</v>
      </c>
      <c r="H762" s="231">
        <v>2953</v>
      </c>
      <c r="I762" s="231">
        <v>2953</v>
      </c>
      <c r="J762" s="231">
        <v>2953</v>
      </c>
      <c r="K762" s="231">
        <v>2953</v>
      </c>
    </row>
    <row r="763" spans="1:11" s="45" customFormat="1" ht="27.6">
      <c r="B763" s="103" t="s">
        <v>1059</v>
      </c>
      <c r="C763" s="386" t="s">
        <v>652</v>
      </c>
      <c r="D763" s="387">
        <v>207188.3</v>
      </c>
      <c r="E763" s="387">
        <v>205416</v>
      </c>
      <c r="F763" s="387">
        <v>35436</v>
      </c>
      <c r="G763" s="387">
        <v>88590</v>
      </c>
      <c r="H763" s="387">
        <v>141744</v>
      </c>
      <c r="I763" s="387">
        <v>212616</v>
      </c>
      <c r="J763" s="387">
        <v>212616</v>
      </c>
      <c r="K763" s="387">
        <v>212616</v>
      </c>
    </row>
    <row r="764" spans="1:11" s="45" customFormat="1" ht="13.8"/>
    <row r="765" spans="1:11" s="45" customFormat="1" ht="13.8">
      <c r="A765" s="379">
        <v>45</v>
      </c>
      <c r="B765" s="380" t="s">
        <v>342</v>
      </c>
      <c r="C765" s="380" t="s">
        <v>641</v>
      </c>
    </row>
    <row r="766" spans="1:11" s="45" customFormat="1" ht="27.6">
      <c r="B766" s="380" t="s">
        <v>343</v>
      </c>
      <c r="C766" s="382">
        <v>106003</v>
      </c>
    </row>
    <row r="767" spans="1:11" s="45" customFormat="1" ht="13.8">
      <c r="B767" s="380" t="s">
        <v>344</v>
      </c>
      <c r="C767" s="383" t="s">
        <v>660</v>
      </c>
      <c r="D767" s="381"/>
      <c r="E767" s="381"/>
      <c r="F767" s="381"/>
      <c r="G767" s="381"/>
    </row>
    <row r="768" spans="1:11" s="45" customFormat="1" ht="15" customHeight="1">
      <c r="B768" s="380" t="s">
        <v>643</v>
      </c>
      <c r="C768" s="380" t="s">
        <v>1055</v>
      </c>
      <c r="D768" s="589" t="s">
        <v>1235</v>
      </c>
      <c r="E768" s="589"/>
      <c r="F768" s="589"/>
      <c r="G768" s="589"/>
      <c r="H768" s="589"/>
      <c r="I768" s="589"/>
      <c r="J768" s="589"/>
      <c r="K768" s="589"/>
    </row>
    <row r="769" spans="1:11" s="45" customFormat="1" ht="15" customHeight="1">
      <c r="B769" s="380" t="s">
        <v>644</v>
      </c>
      <c r="C769" s="380" t="s">
        <v>54</v>
      </c>
      <c r="D769" s="589" t="s">
        <v>1236</v>
      </c>
      <c r="E769" s="589" t="s">
        <v>1237</v>
      </c>
      <c r="F769" s="590" t="s">
        <v>1238</v>
      </c>
      <c r="G769" s="590" t="s">
        <v>1239</v>
      </c>
      <c r="H769" s="590" t="s">
        <v>1240</v>
      </c>
      <c r="I769" s="590" t="s">
        <v>1241</v>
      </c>
      <c r="J769" s="589" t="s">
        <v>1242</v>
      </c>
      <c r="K769" s="589" t="s">
        <v>1243</v>
      </c>
    </row>
    <row r="770" spans="1:11" s="45" customFormat="1" ht="27.6">
      <c r="B770" s="384" t="s">
        <v>647</v>
      </c>
      <c r="C770" s="380" t="s">
        <v>373</v>
      </c>
      <c r="D770" s="589"/>
      <c r="E770" s="589"/>
      <c r="F770" s="590"/>
      <c r="G770" s="590"/>
      <c r="H770" s="590"/>
      <c r="I770" s="590"/>
      <c r="J770" s="589"/>
      <c r="K770" s="589"/>
    </row>
    <row r="771" spans="1:11" s="45" customFormat="1" ht="55.2">
      <c r="B771" s="384" t="s">
        <v>648</v>
      </c>
      <c r="C771" s="380" t="s">
        <v>1056</v>
      </c>
      <c r="D771" s="589"/>
      <c r="E771" s="589"/>
      <c r="F771" s="590"/>
      <c r="G771" s="590"/>
      <c r="H771" s="590"/>
      <c r="I771" s="590"/>
      <c r="J771" s="589"/>
      <c r="K771" s="589"/>
    </row>
    <row r="772" spans="1:11" s="45" customFormat="1" ht="13.8">
      <c r="B772" s="384" t="s">
        <v>649</v>
      </c>
      <c r="C772" s="380" t="s">
        <v>360</v>
      </c>
      <c r="D772" s="589"/>
      <c r="E772" s="589"/>
      <c r="F772" s="590"/>
      <c r="G772" s="590"/>
      <c r="H772" s="590"/>
      <c r="I772" s="590"/>
      <c r="J772" s="589"/>
      <c r="K772" s="589"/>
    </row>
    <row r="773" spans="1:11" s="45" customFormat="1" ht="27.6">
      <c r="B773" s="385" t="s">
        <v>650</v>
      </c>
      <c r="C773" s="385" t="s">
        <v>1057</v>
      </c>
      <c r="D773" s="589"/>
      <c r="E773" s="589"/>
      <c r="F773" s="590"/>
      <c r="G773" s="590"/>
      <c r="H773" s="590"/>
      <c r="I773" s="590"/>
      <c r="J773" s="589"/>
      <c r="K773" s="589"/>
    </row>
    <row r="774" spans="1:11" s="45" customFormat="1" ht="13.8">
      <c r="B774" s="628" t="s">
        <v>651</v>
      </c>
      <c r="C774" s="629"/>
      <c r="D774" s="589"/>
      <c r="E774" s="589"/>
      <c r="F774" s="590"/>
      <c r="G774" s="590"/>
      <c r="H774" s="590"/>
      <c r="I774" s="590"/>
      <c r="J774" s="589"/>
      <c r="K774" s="589"/>
    </row>
    <row r="775" spans="1:11" s="45" customFormat="1" ht="15" customHeight="1">
      <c r="B775" s="103" t="s">
        <v>672</v>
      </c>
      <c r="C775" s="386" t="s">
        <v>1058</v>
      </c>
      <c r="D775" s="231">
        <v>3960</v>
      </c>
      <c r="E775" s="231">
        <v>4019</v>
      </c>
      <c r="F775" s="377">
        <v>4179</v>
      </c>
      <c r="G775" s="377">
        <v>4179</v>
      </c>
      <c r="H775" s="377">
        <v>4179</v>
      </c>
      <c r="I775" s="377">
        <v>4179</v>
      </c>
      <c r="J775" s="377">
        <v>4179</v>
      </c>
      <c r="K775" s="377">
        <v>4179</v>
      </c>
    </row>
    <row r="776" spans="1:11" s="45" customFormat="1" ht="27.6">
      <c r="B776" s="103" t="s">
        <v>1059</v>
      </c>
      <c r="C776" s="386" t="s">
        <v>652</v>
      </c>
      <c r="D776" s="387">
        <v>285077.8</v>
      </c>
      <c r="E776" s="387">
        <v>289368</v>
      </c>
      <c r="F776" s="387">
        <v>50148</v>
      </c>
      <c r="G776" s="387">
        <v>125370</v>
      </c>
      <c r="H776" s="387">
        <v>200592</v>
      </c>
      <c r="I776" s="387">
        <v>300888</v>
      </c>
      <c r="J776" s="387">
        <v>300888</v>
      </c>
      <c r="K776" s="387">
        <v>300888</v>
      </c>
    </row>
    <row r="777" spans="1:11" s="45" customFormat="1" ht="13.8"/>
    <row r="778" spans="1:11" s="45" customFormat="1" ht="13.8">
      <c r="A778" s="379">
        <v>46</v>
      </c>
      <c r="B778" s="380" t="s">
        <v>342</v>
      </c>
      <c r="C778" s="380" t="s">
        <v>641</v>
      </c>
    </row>
    <row r="779" spans="1:11" s="45" customFormat="1" ht="27.6">
      <c r="B779" s="380" t="s">
        <v>343</v>
      </c>
      <c r="C779" s="382">
        <v>106004</v>
      </c>
    </row>
    <row r="780" spans="1:11" s="45" customFormat="1" ht="13.8">
      <c r="B780" s="380" t="s">
        <v>344</v>
      </c>
      <c r="C780" s="383" t="s">
        <v>661</v>
      </c>
    </row>
    <row r="781" spans="1:11" s="45" customFormat="1" ht="15" customHeight="1">
      <c r="B781" s="380" t="s">
        <v>643</v>
      </c>
      <c r="C781" s="380" t="s">
        <v>1055</v>
      </c>
      <c r="D781" s="589" t="s">
        <v>1235</v>
      </c>
      <c r="E781" s="589"/>
      <c r="F781" s="589"/>
      <c r="G781" s="589"/>
      <c r="H781" s="589"/>
      <c r="I781" s="589"/>
      <c r="J781" s="589"/>
      <c r="K781" s="589"/>
    </row>
    <row r="782" spans="1:11" s="45" customFormat="1" ht="15" customHeight="1">
      <c r="B782" s="380" t="s">
        <v>644</v>
      </c>
      <c r="C782" s="380" t="s">
        <v>54</v>
      </c>
      <c r="D782" s="589" t="s">
        <v>1236</v>
      </c>
      <c r="E782" s="589" t="s">
        <v>1237</v>
      </c>
      <c r="F782" s="590" t="s">
        <v>1238</v>
      </c>
      <c r="G782" s="590" t="s">
        <v>1239</v>
      </c>
      <c r="H782" s="590" t="s">
        <v>1240</v>
      </c>
      <c r="I782" s="590" t="s">
        <v>1241</v>
      </c>
      <c r="J782" s="589" t="s">
        <v>1242</v>
      </c>
      <c r="K782" s="589" t="s">
        <v>1243</v>
      </c>
    </row>
    <row r="783" spans="1:11" s="45" customFormat="1" ht="27.6">
      <c r="B783" s="384" t="s">
        <v>647</v>
      </c>
      <c r="C783" s="380" t="s">
        <v>373</v>
      </c>
      <c r="D783" s="589"/>
      <c r="E783" s="589"/>
      <c r="F783" s="590"/>
      <c r="G783" s="590"/>
      <c r="H783" s="590"/>
      <c r="I783" s="590"/>
      <c r="J783" s="589"/>
      <c r="K783" s="589"/>
    </row>
    <row r="784" spans="1:11" s="45" customFormat="1" ht="55.2">
      <c r="B784" s="384" t="s">
        <v>648</v>
      </c>
      <c r="C784" s="380" t="s">
        <v>1056</v>
      </c>
      <c r="D784" s="589"/>
      <c r="E784" s="589"/>
      <c r="F784" s="590"/>
      <c r="G784" s="590"/>
      <c r="H784" s="590"/>
      <c r="I784" s="590"/>
      <c r="J784" s="589"/>
      <c r="K784" s="589"/>
    </row>
    <row r="785" spans="1:11" s="45" customFormat="1" ht="13.8">
      <c r="B785" s="384" t="s">
        <v>649</v>
      </c>
      <c r="C785" s="380" t="s">
        <v>360</v>
      </c>
      <c r="D785" s="589"/>
      <c r="E785" s="589"/>
      <c r="F785" s="590"/>
      <c r="G785" s="590"/>
      <c r="H785" s="590"/>
      <c r="I785" s="590"/>
      <c r="J785" s="589"/>
      <c r="K785" s="589"/>
    </row>
    <row r="786" spans="1:11" s="45" customFormat="1" ht="27.6">
      <c r="B786" s="385" t="s">
        <v>650</v>
      </c>
      <c r="C786" s="385" t="s">
        <v>1057</v>
      </c>
      <c r="D786" s="589"/>
      <c r="E786" s="589"/>
      <c r="F786" s="590"/>
      <c r="G786" s="590"/>
      <c r="H786" s="590"/>
      <c r="I786" s="590"/>
      <c r="J786" s="589"/>
      <c r="K786" s="589"/>
    </row>
    <row r="787" spans="1:11" s="45" customFormat="1" ht="13.8">
      <c r="B787" s="628" t="s">
        <v>651</v>
      </c>
      <c r="C787" s="629"/>
      <c r="D787" s="589"/>
      <c r="E787" s="589"/>
      <c r="F787" s="590"/>
      <c r="G787" s="590"/>
      <c r="H787" s="590"/>
      <c r="I787" s="590"/>
      <c r="J787" s="589"/>
      <c r="K787" s="589"/>
    </row>
    <row r="788" spans="1:11" s="45" customFormat="1" ht="15" customHeight="1">
      <c r="B788" s="103" t="s">
        <v>672</v>
      </c>
      <c r="C788" s="386" t="s">
        <v>1058</v>
      </c>
      <c r="D788" s="231">
        <v>3849</v>
      </c>
      <c r="E788" s="231">
        <v>3920</v>
      </c>
      <c r="F788" s="377">
        <v>3950</v>
      </c>
      <c r="G788" s="377">
        <v>3950</v>
      </c>
      <c r="H788" s="377">
        <v>3950</v>
      </c>
      <c r="I788" s="377">
        <v>3950</v>
      </c>
      <c r="J788" s="377">
        <v>3950</v>
      </c>
      <c r="K788" s="377">
        <v>3950</v>
      </c>
    </row>
    <row r="789" spans="1:11" s="45" customFormat="1" ht="27.6">
      <c r="B789" s="103" t="s">
        <v>1059</v>
      </c>
      <c r="C789" s="386" t="s">
        <v>652</v>
      </c>
      <c r="D789" s="387">
        <v>277114.64</v>
      </c>
      <c r="E789" s="387">
        <v>282240</v>
      </c>
      <c r="F789" s="387">
        <v>47400</v>
      </c>
      <c r="G789" s="387">
        <v>118500</v>
      </c>
      <c r="H789" s="387">
        <v>189600</v>
      </c>
      <c r="I789" s="387">
        <v>284400</v>
      </c>
      <c r="J789" s="387">
        <v>284400</v>
      </c>
      <c r="K789" s="387">
        <v>284400</v>
      </c>
    </row>
    <row r="790" spans="1:11" s="45" customFormat="1" ht="13.8"/>
    <row r="791" spans="1:11" s="45" customFormat="1" ht="13.8">
      <c r="A791" s="379">
        <v>47</v>
      </c>
      <c r="B791" s="380" t="s">
        <v>342</v>
      </c>
      <c r="C791" s="380" t="s">
        <v>641</v>
      </c>
    </row>
    <row r="792" spans="1:11" s="45" customFormat="1" ht="27.6">
      <c r="B792" s="380" t="s">
        <v>343</v>
      </c>
      <c r="C792" s="382">
        <v>106005</v>
      </c>
    </row>
    <row r="793" spans="1:11" s="45" customFormat="1" ht="13.8">
      <c r="B793" s="380" t="s">
        <v>344</v>
      </c>
      <c r="C793" s="383" t="s">
        <v>662</v>
      </c>
    </row>
    <row r="794" spans="1:11" s="45" customFormat="1" ht="15" customHeight="1">
      <c r="B794" s="380" t="s">
        <v>643</v>
      </c>
      <c r="C794" s="380" t="s">
        <v>1055</v>
      </c>
      <c r="D794" s="589" t="s">
        <v>1235</v>
      </c>
      <c r="E794" s="589"/>
      <c r="F794" s="589"/>
      <c r="G794" s="589"/>
      <c r="H794" s="589"/>
      <c r="I794" s="589"/>
      <c r="J794" s="589"/>
      <c r="K794" s="589"/>
    </row>
    <row r="795" spans="1:11" s="45" customFormat="1" ht="15" customHeight="1">
      <c r="B795" s="380" t="s">
        <v>644</v>
      </c>
      <c r="C795" s="380" t="s">
        <v>54</v>
      </c>
      <c r="D795" s="589" t="s">
        <v>1236</v>
      </c>
      <c r="E795" s="589" t="s">
        <v>1237</v>
      </c>
      <c r="F795" s="590" t="s">
        <v>1238</v>
      </c>
      <c r="G795" s="590" t="s">
        <v>1239</v>
      </c>
      <c r="H795" s="590" t="s">
        <v>1240</v>
      </c>
      <c r="I795" s="590" t="s">
        <v>1241</v>
      </c>
      <c r="J795" s="589" t="s">
        <v>1242</v>
      </c>
      <c r="K795" s="589" t="s">
        <v>1243</v>
      </c>
    </row>
    <row r="796" spans="1:11" s="45" customFormat="1" ht="27.6">
      <c r="B796" s="384" t="s">
        <v>647</v>
      </c>
      <c r="C796" s="380" t="s">
        <v>373</v>
      </c>
      <c r="D796" s="589"/>
      <c r="E796" s="589"/>
      <c r="F796" s="590"/>
      <c r="G796" s="590"/>
      <c r="H796" s="590"/>
      <c r="I796" s="590"/>
      <c r="J796" s="589"/>
      <c r="K796" s="589"/>
    </row>
    <row r="797" spans="1:11" s="45" customFormat="1" ht="55.2">
      <c r="B797" s="384" t="s">
        <v>648</v>
      </c>
      <c r="C797" s="380" t="s">
        <v>1056</v>
      </c>
      <c r="D797" s="589"/>
      <c r="E797" s="589"/>
      <c r="F797" s="590"/>
      <c r="G797" s="590"/>
      <c r="H797" s="590"/>
      <c r="I797" s="590"/>
      <c r="J797" s="589"/>
      <c r="K797" s="589"/>
    </row>
    <row r="798" spans="1:11" s="45" customFormat="1" ht="13.8">
      <c r="B798" s="384" t="s">
        <v>649</v>
      </c>
      <c r="C798" s="380" t="s">
        <v>360</v>
      </c>
      <c r="D798" s="589"/>
      <c r="E798" s="589"/>
      <c r="F798" s="590"/>
      <c r="G798" s="590"/>
      <c r="H798" s="590"/>
      <c r="I798" s="590"/>
      <c r="J798" s="589"/>
      <c r="K798" s="589"/>
    </row>
    <row r="799" spans="1:11" s="45" customFormat="1" ht="27.6">
      <c r="B799" s="385" t="s">
        <v>650</v>
      </c>
      <c r="C799" s="385" t="s">
        <v>1057</v>
      </c>
      <c r="D799" s="589"/>
      <c r="E799" s="589"/>
      <c r="F799" s="590"/>
      <c r="G799" s="590"/>
      <c r="H799" s="590"/>
      <c r="I799" s="590"/>
      <c r="J799" s="589"/>
      <c r="K799" s="589"/>
    </row>
    <row r="800" spans="1:11" s="45" customFormat="1" ht="13.8">
      <c r="B800" s="628" t="s">
        <v>651</v>
      </c>
      <c r="C800" s="629"/>
      <c r="D800" s="589"/>
      <c r="E800" s="589"/>
      <c r="F800" s="590"/>
      <c r="G800" s="590"/>
      <c r="H800" s="590"/>
      <c r="I800" s="590"/>
      <c r="J800" s="589"/>
      <c r="K800" s="589"/>
    </row>
    <row r="801" spans="1:11" s="45" customFormat="1" ht="15" customHeight="1">
      <c r="B801" s="103" t="s">
        <v>672</v>
      </c>
      <c r="C801" s="386" t="s">
        <v>1058</v>
      </c>
      <c r="D801" s="231">
        <v>3596</v>
      </c>
      <c r="E801" s="231">
        <v>3700</v>
      </c>
      <c r="F801" s="231">
        <v>3700</v>
      </c>
      <c r="G801" s="231">
        <v>3700</v>
      </c>
      <c r="H801" s="231">
        <v>3700</v>
      </c>
      <c r="I801" s="231">
        <v>3700</v>
      </c>
      <c r="J801" s="231">
        <v>3700</v>
      </c>
      <c r="K801" s="231">
        <v>3700</v>
      </c>
    </row>
    <row r="802" spans="1:11" s="45" customFormat="1" ht="27.6">
      <c r="B802" s="103" t="s">
        <v>1059</v>
      </c>
      <c r="C802" s="386" t="s">
        <v>652</v>
      </c>
      <c r="D802" s="387">
        <v>258919.2</v>
      </c>
      <c r="E802" s="387">
        <v>266400</v>
      </c>
      <c r="F802" s="387">
        <v>44400</v>
      </c>
      <c r="G802" s="387">
        <v>111000</v>
      </c>
      <c r="H802" s="387">
        <v>177600</v>
      </c>
      <c r="I802" s="387">
        <v>266400</v>
      </c>
      <c r="J802" s="387">
        <v>266400</v>
      </c>
      <c r="K802" s="387">
        <v>266400</v>
      </c>
    </row>
    <row r="803" spans="1:11" s="45" customFormat="1" ht="13.8"/>
    <row r="804" spans="1:11" s="45" customFormat="1" ht="13.8">
      <c r="A804" s="379">
        <v>48</v>
      </c>
      <c r="B804" s="380" t="s">
        <v>342</v>
      </c>
      <c r="C804" s="380" t="s">
        <v>641</v>
      </c>
    </row>
    <row r="805" spans="1:11" s="45" customFormat="1" ht="27.6">
      <c r="B805" s="380" t="s">
        <v>343</v>
      </c>
      <c r="C805" s="382">
        <v>106006</v>
      </c>
    </row>
    <row r="806" spans="1:11" s="45" customFormat="1" ht="13.8">
      <c r="B806" s="380" t="s">
        <v>344</v>
      </c>
      <c r="C806" s="383" t="s">
        <v>663</v>
      </c>
      <c r="D806" s="381"/>
      <c r="E806" s="381"/>
      <c r="F806" s="381"/>
      <c r="G806" s="381"/>
    </row>
    <row r="807" spans="1:11" s="45" customFormat="1" ht="15" customHeight="1">
      <c r="B807" s="380" t="s">
        <v>643</v>
      </c>
      <c r="C807" s="380" t="s">
        <v>1055</v>
      </c>
      <c r="D807" s="589" t="s">
        <v>1235</v>
      </c>
      <c r="E807" s="589"/>
      <c r="F807" s="589"/>
      <c r="G807" s="589"/>
      <c r="H807" s="589"/>
      <c r="I807" s="589"/>
      <c r="J807" s="589"/>
      <c r="K807" s="589"/>
    </row>
    <row r="808" spans="1:11" s="45" customFormat="1" ht="15" customHeight="1">
      <c r="B808" s="380" t="s">
        <v>644</v>
      </c>
      <c r="C808" s="380" t="s">
        <v>54</v>
      </c>
      <c r="D808" s="589" t="s">
        <v>1236</v>
      </c>
      <c r="E808" s="589" t="s">
        <v>1237</v>
      </c>
      <c r="F808" s="590" t="s">
        <v>1238</v>
      </c>
      <c r="G808" s="590" t="s">
        <v>1239</v>
      </c>
      <c r="H808" s="590" t="s">
        <v>1240</v>
      </c>
      <c r="I808" s="590" t="s">
        <v>1241</v>
      </c>
      <c r="J808" s="589" t="s">
        <v>1242</v>
      </c>
      <c r="K808" s="589" t="s">
        <v>1243</v>
      </c>
    </row>
    <row r="809" spans="1:11" s="45" customFormat="1" ht="27.6">
      <c r="B809" s="384" t="s">
        <v>647</v>
      </c>
      <c r="C809" s="380" t="s">
        <v>373</v>
      </c>
      <c r="D809" s="589"/>
      <c r="E809" s="589"/>
      <c r="F809" s="590"/>
      <c r="G809" s="590"/>
      <c r="H809" s="590"/>
      <c r="I809" s="590"/>
      <c r="J809" s="589"/>
      <c r="K809" s="589"/>
    </row>
    <row r="810" spans="1:11" s="45" customFormat="1" ht="55.2">
      <c r="B810" s="384" t="s">
        <v>648</v>
      </c>
      <c r="C810" s="380" t="s">
        <v>1056</v>
      </c>
      <c r="D810" s="589"/>
      <c r="E810" s="589"/>
      <c r="F810" s="590"/>
      <c r="G810" s="590"/>
      <c r="H810" s="590"/>
      <c r="I810" s="590"/>
      <c r="J810" s="589"/>
      <c r="K810" s="589"/>
    </row>
    <row r="811" spans="1:11" s="45" customFormat="1" ht="13.8">
      <c r="B811" s="384" t="s">
        <v>649</v>
      </c>
      <c r="C811" s="380" t="s">
        <v>360</v>
      </c>
      <c r="D811" s="589"/>
      <c r="E811" s="589"/>
      <c r="F811" s="590"/>
      <c r="G811" s="590"/>
      <c r="H811" s="590"/>
      <c r="I811" s="590"/>
      <c r="J811" s="589"/>
      <c r="K811" s="589"/>
    </row>
    <row r="812" spans="1:11" s="45" customFormat="1" ht="27.6">
      <c r="B812" s="385" t="s">
        <v>650</v>
      </c>
      <c r="C812" s="385" t="s">
        <v>1057</v>
      </c>
      <c r="D812" s="589"/>
      <c r="E812" s="589"/>
      <c r="F812" s="590"/>
      <c r="G812" s="590"/>
      <c r="H812" s="590"/>
      <c r="I812" s="590"/>
      <c r="J812" s="589"/>
      <c r="K812" s="589"/>
    </row>
    <row r="813" spans="1:11" s="45" customFormat="1" ht="13.8">
      <c r="B813" s="628" t="s">
        <v>651</v>
      </c>
      <c r="C813" s="629"/>
      <c r="D813" s="589"/>
      <c r="E813" s="589"/>
      <c r="F813" s="590"/>
      <c r="G813" s="590"/>
      <c r="H813" s="590"/>
      <c r="I813" s="590"/>
      <c r="J813" s="589"/>
      <c r="K813" s="589"/>
    </row>
    <row r="814" spans="1:11" s="45" customFormat="1" ht="13.8">
      <c r="B814" s="103" t="s">
        <v>672</v>
      </c>
      <c r="C814" s="386" t="s">
        <v>1058</v>
      </c>
      <c r="D814" s="231">
        <v>4046</v>
      </c>
      <c r="E814" s="231">
        <v>4150</v>
      </c>
      <c r="F814" s="377">
        <v>4285</v>
      </c>
      <c r="G814" s="377">
        <v>4285</v>
      </c>
      <c r="H814" s="377">
        <v>4285</v>
      </c>
      <c r="I814" s="377">
        <v>4285</v>
      </c>
      <c r="J814" s="231">
        <v>4285</v>
      </c>
      <c r="K814" s="231">
        <v>4285</v>
      </c>
    </row>
    <row r="815" spans="1:11" s="45" customFormat="1" ht="27.6">
      <c r="B815" s="103" t="s">
        <v>1059</v>
      </c>
      <c r="C815" s="386" t="s">
        <v>652</v>
      </c>
      <c r="D815" s="387">
        <v>290068.40000000002</v>
      </c>
      <c r="E815" s="387">
        <v>298800</v>
      </c>
      <c r="F815" s="387">
        <v>51420</v>
      </c>
      <c r="G815" s="387">
        <v>128550</v>
      </c>
      <c r="H815" s="387">
        <v>205680</v>
      </c>
      <c r="I815" s="387">
        <v>308520</v>
      </c>
      <c r="J815" s="387">
        <v>308520</v>
      </c>
      <c r="K815" s="387">
        <v>308520</v>
      </c>
    </row>
    <row r="816" spans="1:11" s="45" customFormat="1" ht="13.8">
      <c r="D816" s="381"/>
      <c r="E816" s="381"/>
      <c r="F816" s="381"/>
      <c r="G816" s="381"/>
    </row>
    <row r="817" spans="1:11" s="45" customFormat="1" ht="13.8">
      <c r="A817" s="379">
        <v>49</v>
      </c>
      <c r="B817" s="380" t="s">
        <v>342</v>
      </c>
      <c r="C817" s="380" t="s">
        <v>641</v>
      </c>
      <c r="D817" s="381"/>
      <c r="E817" s="381"/>
      <c r="F817" s="381"/>
      <c r="G817" s="381"/>
    </row>
    <row r="818" spans="1:11" s="45" customFormat="1" ht="27.6">
      <c r="B818" s="380" t="s">
        <v>343</v>
      </c>
      <c r="C818" s="382">
        <v>106007</v>
      </c>
      <c r="D818" s="381"/>
      <c r="E818" s="381"/>
      <c r="F818" s="381"/>
      <c r="G818" s="381"/>
    </row>
    <row r="819" spans="1:11" s="45" customFormat="1" ht="13.8">
      <c r="B819" s="380" t="s">
        <v>344</v>
      </c>
      <c r="C819" s="383" t="s">
        <v>664</v>
      </c>
      <c r="D819" s="381"/>
      <c r="E819" s="381"/>
      <c r="F819" s="381"/>
      <c r="G819" s="381"/>
    </row>
    <row r="820" spans="1:11" s="45" customFormat="1" ht="15" customHeight="1">
      <c r="B820" s="380" t="s">
        <v>643</v>
      </c>
      <c r="C820" s="380" t="s">
        <v>1055</v>
      </c>
      <c r="D820" s="589" t="s">
        <v>1235</v>
      </c>
      <c r="E820" s="589"/>
      <c r="F820" s="589"/>
      <c r="G820" s="589"/>
      <c r="H820" s="589"/>
      <c r="I820" s="589"/>
      <c r="J820" s="589"/>
      <c r="K820" s="589"/>
    </row>
    <row r="821" spans="1:11" s="45" customFormat="1" ht="15" customHeight="1">
      <c r="B821" s="380" t="s">
        <v>644</v>
      </c>
      <c r="C821" s="380" t="s">
        <v>54</v>
      </c>
      <c r="D821" s="589" t="s">
        <v>1236</v>
      </c>
      <c r="E821" s="589" t="s">
        <v>1237</v>
      </c>
      <c r="F821" s="590" t="s">
        <v>1238</v>
      </c>
      <c r="G821" s="590" t="s">
        <v>1239</v>
      </c>
      <c r="H821" s="590" t="s">
        <v>1240</v>
      </c>
      <c r="I821" s="590" t="s">
        <v>1241</v>
      </c>
      <c r="J821" s="589" t="s">
        <v>1242</v>
      </c>
      <c r="K821" s="589" t="s">
        <v>1243</v>
      </c>
    </row>
    <row r="822" spans="1:11" s="45" customFormat="1" ht="27.6">
      <c r="B822" s="384" t="s">
        <v>647</v>
      </c>
      <c r="C822" s="380" t="s">
        <v>373</v>
      </c>
      <c r="D822" s="589"/>
      <c r="E822" s="589"/>
      <c r="F822" s="590"/>
      <c r="G822" s="590"/>
      <c r="H822" s="590"/>
      <c r="I822" s="590"/>
      <c r="J822" s="589"/>
      <c r="K822" s="589"/>
    </row>
    <row r="823" spans="1:11" s="45" customFormat="1" ht="55.2">
      <c r="B823" s="384" t="s">
        <v>648</v>
      </c>
      <c r="C823" s="380" t="s">
        <v>1056</v>
      </c>
      <c r="D823" s="589"/>
      <c r="E823" s="589"/>
      <c r="F823" s="590"/>
      <c r="G823" s="590"/>
      <c r="H823" s="590"/>
      <c r="I823" s="590"/>
      <c r="J823" s="589"/>
      <c r="K823" s="589"/>
    </row>
    <row r="824" spans="1:11" s="45" customFormat="1" ht="13.8">
      <c r="B824" s="384" t="s">
        <v>649</v>
      </c>
      <c r="C824" s="380" t="s">
        <v>360</v>
      </c>
      <c r="D824" s="589"/>
      <c r="E824" s="589"/>
      <c r="F824" s="590"/>
      <c r="G824" s="590"/>
      <c r="H824" s="590"/>
      <c r="I824" s="590"/>
      <c r="J824" s="589"/>
      <c r="K824" s="589"/>
    </row>
    <row r="825" spans="1:11" s="45" customFormat="1" ht="27.6">
      <c r="B825" s="385" t="s">
        <v>650</v>
      </c>
      <c r="C825" s="385" t="s">
        <v>1057</v>
      </c>
      <c r="D825" s="589"/>
      <c r="E825" s="589"/>
      <c r="F825" s="590"/>
      <c r="G825" s="590"/>
      <c r="H825" s="590"/>
      <c r="I825" s="590"/>
      <c r="J825" s="589"/>
      <c r="K825" s="589"/>
    </row>
    <row r="826" spans="1:11" s="45" customFormat="1" ht="13.8">
      <c r="B826" s="628" t="s">
        <v>651</v>
      </c>
      <c r="C826" s="629"/>
      <c r="D826" s="589"/>
      <c r="E826" s="589"/>
      <c r="F826" s="590"/>
      <c r="G826" s="590"/>
      <c r="H826" s="590"/>
      <c r="I826" s="590"/>
      <c r="J826" s="589"/>
      <c r="K826" s="589"/>
    </row>
    <row r="827" spans="1:11" s="45" customFormat="1" ht="15" customHeight="1">
      <c r="B827" s="103" t="s">
        <v>672</v>
      </c>
      <c r="C827" s="386" t="s">
        <v>1058</v>
      </c>
      <c r="D827" s="231">
        <v>3221</v>
      </c>
      <c r="E827" s="231">
        <v>3577</v>
      </c>
      <c r="F827" s="377">
        <v>3589</v>
      </c>
      <c r="G827" s="377">
        <v>3589</v>
      </c>
      <c r="H827" s="377">
        <v>3589</v>
      </c>
      <c r="I827" s="377">
        <v>3589</v>
      </c>
      <c r="J827" s="231">
        <v>3589</v>
      </c>
      <c r="K827" s="231">
        <v>3589</v>
      </c>
    </row>
    <row r="828" spans="1:11" s="45" customFormat="1" ht="27.6">
      <c r="B828" s="103" t="s">
        <v>1059</v>
      </c>
      <c r="C828" s="386" t="s">
        <v>652</v>
      </c>
      <c r="D828" s="387">
        <v>231939.4</v>
      </c>
      <c r="E828" s="387">
        <v>257544</v>
      </c>
      <c r="F828" s="387">
        <v>43068</v>
      </c>
      <c r="G828" s="387">
        <v>107670</v>
      </c>
      <c r="H828" s="387">
        <v>172272</v>
      </c>
      <c r="I828" s="387">
        <v>258408</v>
      </c>
      <c r="J828" s="387">
        <v>258408</v>
      </c>
      <c r="K828" s="387">
        <v>258408</v>
      </c>
    </row>
    <row r="829" spans="1:11" s="45" customFormat="1" ht="13.8"/>
    <row r="830" spans="1:11" s="45" customFormat="1" ht="13.8">
      <c r="A830" s="379">
        <v>50</v>
      </c>
      <c r="B830" s="380" t="s">
        <v>342</v>
      </c>
      <c r="C830" s="380" t="s">
        <v>641</v>
      </c>
    </row>
    <row r="831" spans="1:11" s="45" customFormat="1" ht="27.6">
      <c r="B831" s="380" t="s">
        <v>343</v>
      </c>
      <c r="C831" s="382">
        <v>106008</v>
      </c>
    </row>
    <row r="832" spans="1:11" s="45" customFormat="1" ht="13.8">
      <c r="B832" s="380" t="s">
        <v>344</v>
      </c>
      <c r="C832" s="383" t="s">
        <v>90</v>
      </c>
    </row>
    <row r="833" spans="1:11" s="45" customFormat="1" ht="15" customHeight="1">
      <c r="B833" s="380" t="s">
        <v>643</v>
      </c>
      <c r="C833" s="380" t="s">
        <v>1055</v>
      </c>
      <c r="D833" s="589" t="s">
        <v>1235</v>
      </c>
      <c r="E833" s="589"/>
      <c r="F833" s="589"/>
      <c r="G833" s="589"/>
      <c r="H833" s="589"/>
      <c r="I833" s="589"/>
      <c r="J833" s="589"/>
      <c r="K833" s="589"/>
    </row>
    <row r="834" spans="1:11" s="45" customFormat="1" ht="15" customHeight="1">
      <c r="B834" s="380" t="s">
        <v>644</v>
      </c>
      <c r="C834" s="380" t="s">
        <v>54</v>
      </c>
      <c r="D834" s="589" t="s">
        <v>1236</v>
      </c>
      <c r="E834" s="589" t="s">
        <v>1237</v>
      </c>
      <c r="F834" s="590" t="s">
        <v>1238</v>
      </c>
      <c r="G834" s="590" t="s">
        <v>1239</v>
      </c>
      <c r="H834" s="590" t="s">
        <v>1240</v>
      </c>
      <c r="I834" s="590" t="s">
        <v>1241</v>
      </c>
      <c r="J834" s="589" t="s">
        <v>1242</v>
      </c>
      <c r="K834" s="589" t="s">
        <v>1243</v>
      </c>
    </row>
    <row r="835" spans="1:11" s="45" customFormat="1" ht="27.6">
      <c r="B835" s="384" t="s">
        <v>647</v>
      </c>
      <c r="C835" s="380" t="s">
        <v>373</v>
      </c>
      <c r="D835" s="589"/>
      <c r="E835" s="589"/>
      <c r="F835" s="590"/>
      <c r="G835" s="590"/>
      <c r="H835" s="590"/>
      <c r="I835" s="590"/>
      <c r="J835" s="589"/>
      <c r="K835" s="589"/>
    </row>
    <row r="836" spans="1:11" s="45" customFormat="1" ht="55.2">
      <c r="B836" s="384" t="s">
        <v>648</v>
      </c>
      <c r="C836" s="380" t="s">
        <v>1056</v>
      </c>
      <c r="D836" s="589"/>
      <c r="E836" s="589"/>
      <c r="F836" s="590"/>
      <c r="G836" s="590"/>
      <c r="H836" s="590"/>
      <c r="I836" s="590"/>
      <c r="J836" s="589"/>
      <c r="K836" s="589"/>
    </row>
    <row r="837" spans="1:11" s="45" customFormat="1" ht="13.8">
      <c r="B837" s="384" t="s">
        <v>649</v>
      </c>
      <c r="C837" s="380" t="s">
        <v>360</v>
      </c>
      <c r="D837" s="589"/>
      <c r="E837" s="589"/>
      <c r="F837" s="590"/>
      <c r="G837" s="590"/>
      <c r="H837" s="590"/>
      <c r="I837" s="590"/>
      <c r="J837" s="589"/>
      <c r="K837" s="589"/>
    </row>
    <row r="838" spans="1:11" s="45" customFormat="1" ht="27.6">
      <c r="B838" s="385" t="s">
        <v>650</v>
      </c>
      <c r="C838" s="385" t="s">
        <v>1057</v>
      </c>
      <c r="D838" s="589"/>
      <c r="E838" s="589"/>
      <c r="F838" s="590"/>
      <c r="G838" s="590"/>
      <c r="H838" s="590"/>
      <c r="I838" s="590"/>
      <c r="J838" s="589"/>
      <c r="K838" s="589"/>
    </row>
    <row r="839" spans="1:11" s="45" customFormat="1" ht="13.8">
      <c r="B839" s="628" t="s">
        <v>651</v>
      </c>
      <c r="C839" s="629"/>
      <c r="D839" s="589"/>
      <c r="E839" s="589"/>
      <c r="F839" s="590"/>
      <c r="G839" s="590"/>
      <c r="H839" s="590"/>
      <c r="I839" s="590"/>
      <c r="J839" s="589"/>
      <c r="K839" s="589"/>
    </row>
    <row r="840" spans="1:11" s="45" customFormat="1" ht="13.8">
      <c r="B840" s="103" t="s">
        <v>672</v>
      </c>
      <c r="C840" s="386" t="s">
        <v>1058</v>
      </c>
      <c r="D840" s="231">
        <v>4012</v>
      </c>
      <c r="E840" s="231">
        <v>4242</v>
      </c>
      <c r="F840" s="377">
        <v>4321</v>
      </c>
      <c r="G840" s="377">
        <v>4321</v>
      </c>
      <c r="H840" s="377">
        <v>4321</v>
      </c>
      <c r="I840" s="377">
        <v>4321</v>
      </c>
      <c r="J840" s="231">
        <v>4321</v>
      </c>
      <c r="K840" s="231">
        <v>4321</v>
      </c>
    </row>
    <row r="841" spans="1:11" s="45" customFormat="1" ht="27.6">
      <c r="B841" s="103" t="s">
        <v>1059</v>
      </c>
      <c r="C841" s="386" t="s">
        <v>652</v>
      </c>
      <c r="D841" s="387">
        <v>288862.40000000002</v>
      </c>
      <c r="E841" s="387">
        <v>305424</v>
      </c>
      <c r="F841" s="387">
        <v>51852</v>
      </c>
      <c r="G841" s="387">
        <v>129630</v>
      </c>
      <c r="H841" s="387">
        <v>207408</v>
      </c>
      <c r="I841" s="387">
        <v>311112</v>
      </c>
      <c r="J841" s="387">
        <v>311112</v>
      </c>
      <c r="K841" s="387">
        <v>311112</v>
      </c>
    </row>
    <row r="842" spans="1:11" s="45" customFormat="1" ht="13.8">
      <c r="D842" s="225"/>
      <c r="E842" s="225"/>
      <c r="F842" s="225"/>
      <c r="G842" s="225"/>
      <c r="H842" s="225"/>
      <c r="I842" s="225"/>
      <c r="J842" s="225"/>
      <c r="K842" s="225"/>
    </row>
    <row r="843" spans="1:11" s="45" customFormat="1" ht="13.8">
      <c r="A843" s="379">
        <v>51</v>
      </c>
      <c r="B843" s="380" t="s">
        <v>342</v>
      </c>
      <c r="C843" s="380" t="s">
        <v>641</v>
      </c>
    </row>
    <row r="844" spans="1:11" s="45" customFormat="1" ht="27.6">
      <c r="B844" s="380" t="s">
        <v>343</v>
      </c>
      <c r="C844" s="382">
        <v>106009</v>
      </c>
    </row>
    <row r="845" spans="1:11" s="45" customFormat="1" ht="13.8">
      <c r="B845" s="380" t="s">
        <v>344</v>
      </c>
      <c r="C845" s="383" t="s">
        <v>665</v>
      </c>
      <c r="D845" s="381"/>
      <c r="E845" s="381"/>
      <c r="F845" s="381"/>
      <c r="G845" s="381"/>
    </row>
    <row r="846" spans="1:11" s="45" customFormat="1" ht="15" customHeight="1">
      <c r="B846" s="380" t="s">
        <v>643</v>
      </c>
      <c r="C846" s="380" t="s">
        <v>1055</v>
      </c>
      <c r="D846" s="589" t="s">
        <v>1235</v>
      </c>
      <c r="E846" s="589"/>
      <c r="F846" s="589"/>
      <c r="G846" s="589"/>
      <c r="H846" s="589"/>
      <c r="I846" s="589"/>
      <c r="J846" s="589"/>
      <c r="K846" s="589"/>
    </row>
    <row r="847" spans="1:11" s="45" customFormat="1" ht="15" customHeight="1">
      <c r="B847" s="380" t="s">
        <v>644</v>
      </c>
      <c r="C847" s="380" t="s">
        <v>54</v>
      </c>
      <c r="D847" s="589" t="s">
        <v>1236</v>
      </c>
      <c r="E847" s="589" t="s">
        <v>1237</v>
      </c>
      <c r="F847" s="590" t="s">
        <v>1238</v>
      </c>
      <c r="G847" s="590" t="s">
        <v>1239</v>
      </c>
      <c r="H847" s="590" t="s">
        <v>1240</v>
      </c>
      <c r="I847" s="590" t="s">
        <v>1241</v>
      </c>
      <c r="J847" s="589" t="s">
        <v>1242</v>
      </c>
      <c r="K847" s="589" t="s">
        <v>1243</v>
      </c>
    </row>
    <row r="848" spans="1:11" s="45" customFormat="1" ht="27.6">
      <c r="B848" s="384" t="s">
        <v>647</v>
      </c>
      <c r="C848" s="380" t="s">
        <v>373</v>
      </c>
      <c r="D848" s="589"/>
      <c r="E848" s="589"/>
      <c r="F848" s="590"/>
      <c r="G848" s="590"/>
      <c r="H848" s="590"/>
      <c r="I848" s="590"/>
      <c r="J848" s="589"/>
      <c r="K848" s="589"/>
    </row>
    <row r="849" spans="1:11" s="45" customFormat="1" ht="55.2">
      <c r="B849" s="384" t="s">
        <v>648</v>
      </c>
      <c r="C849" s="380" t="s">
        <v>1056</v>
      </c>
      <c r="D849" s="589"/>
      <c r="E849" s="589"/>
      <c r="F849" s="590"/>
      <c r="G849" s="590"/>
      <c r="H849" s="590"/>
      <c r="I849" s="590"/>
      <c r="J849" s="589"/>
      <c r="K849" s="589"/>
    </row>
    <row r="850" spans="1:11" s="45" customFormat="1" ht="13.8">
      <c r="B850" s="384" t="s">
        <v>649</v>
      </c>
      <c r="C850" s="380" t="s">
        <v>360</v>
      </c>
      <c r="D850" s="589"/>
      <c r="E850" s="589"/>
      <c r="F850" s="590"/>
      <c r="G850" s="590"/>
      <c r="H850" s="590"/>
      <c r="I850" s="590"/>
      <c r="J850" s="589"/>
      <c r="K850" s="589"/>
    </row>
    <row r="851" spans="1:11" s="45" customFormat="1" ht="27.6">
      <c r="B851" s="385" t="s">
        <v>650</v>
      </c>
      <c r="C851" s="385" t="s">
        <v>1057</v>
      </c>
      <c r="D851" s="589"/>
      <c r="E851" s="589"/>
      <c r="F851" s="590"/>
      <c r="G851" s="590"/>
      <c r="H851" s="590"/>
      <c r="I851" s="590"/>
      <c r="J851" s="589"/>
      <c r="K851" s="589"/>
    </row>
    <row r="852" spans="1:11" s="45" customFormat="1" ht="13.8">
      <c r="B852" s="628" t="s">
        <v>651</v>
      </c>
      <c r="C852" s="629"/>
      <c r="D852" s="589"/>
      <c r="E852" s="589"/>
      <c r="F852" s="590"/>
      <c r="G852" s="590"/>
      <c r="H852" s="590"/>
      <c r="I852" s="590"/>
      <c r="J852" s="589"/>
      <c r="K852" s="589"/>
    </row>
    <row r="853" spans="1:11" s="45" customFormat="1" ht="13.8">
      <c r="B853" s="103" t="s">
        <v>672</v>
      </c>
      <c r="C853" s="386" t="s">
        <v>1058</v>
      </c>
      <c r="D853" s="231">
        <v>2769</v>
      </c>
      <c r="E853" s="231">
        <v>2850</v>
      </c>
      <c r="F853" s="377">
        <v>3117</v>
      </c>
      <c r="G853" s="377">
        <v>3117</v>
      </c>
      <c r="H853" s="377">
        <v>3117</v>
      </c>
      <c r="I853" s="377">
        <v>3117</v>
      </c>
      <c r="J853" s="231">
        <v>3117</v>
      </c>
      <c r="K853" s="231">
        <v>3117</v>
      </c>
    </row>
    <row r="854" spans="1:11" s="45" customFormat="1" ht="27.6">
      <c r="B854" s="103" t="s">
        <v>1059</v>
      </c>
      <c r="C854" s="386" t="s">
        <v>652</v>
      </c>
      <c r="D854" s="387">
        <v>199341.61</v>
      </c>
      <c r="E854" s="387">
        <v>205200</v>
      </c>
      <c r="F854" s="387">
        <v>37404</v>
      </c>
      <c r="G854" s="387">
        <v>93510</v>
      </c>
      <c r="H854" s="387">
        <v>149616</v>
      </c>
      <c r="I854" s="387">
        <v>224424</v>
      </c>
      <c r="J854" s="387">
        <v>224424</v>
      </c>
      <c r="K854" s="387">
        <v>224424</v>
      </c>
    </row>
    <row r="855" spans="1:11" s="45" customFormat="1" ht="13.8"/>
    <row r="856" spans="1:11" s="45" customFormat="1" ht="13.8">
      <c r="A856" s="379">
        <v>52</v>
      </c>
      <c r="B856" s="380" t="s">
        <v>342</v>
      </c>
      <c r="C856" s="380" t="s">
        <v>641</v>
      </c>
    </row>
    <row r="857" spans="1:11" s="45" customFormat="1" ht="27.6">
      <c r="B857" s="380" t="s">
        <v>343</v>
      </c>
      <c r="C857" s="382">
        <v>106010</v>
      </c>
    </row>
    <row r="858" spans="1:11" s="45" customFormat="1" ht="13.8">
      <c r="B858" s="380" t="s">
        <v>344</v>
      </c>
      <c r="C858" s="383" t="s">
        <v>1062</v>
      </c>
      <c r="D858" s="381"/>
      <c r="E858" s="381"/>
      <c r="F858" s="381"/>
      <c r="G858" s="381"/>
    </row>
    <row r="859" spans="1:11" s="45" customFormat="1" ht="15" customHeight="1">
      <c r="B859" s="380" t="s">
        <v>643</v>
      </c>
      <c r="C859" s="380" t="s">
        <v>1055</v>
      </c>
      <c r="D859" s="589" t="s">
        <v>1235</v>
      </c>
      <c r="E859" s="589"/>
      <c r="F859" s="589"/>
      <c r="G859" s="589"/>
      <c r="H859" s="589"/>
      <c r="I859" s="589"/>
      <c r="J859" s="589"/>
      <c r="K859" s="589"/>
    </row>
    <row r="860" spans="1:11" s="45" customFormat="1" ht="15" customHeight="1">
      <c r="B860" s="380" t="s">
        <v>644</v>
      </c>
      <c r="C860" s="380" t="s">
        <v>54</v>
      </c>
      <c r="D860" s="589" t="s">
        <v>1236</v>
      </c>
      <c r="E860" s="589" t="s">
        <v>1237</v>
      </c>
      <c r="F860" s="590" t="s">
        <v>1238</v>
      </c>
      <c r="G860" s="590" t="s">
        <v>1239</v>
      </c>
      <c r="H860" s="590" t="s">
        <v>1240</v>
      </c>
      <c r="I860" s="590" t="s">
        <v>1241</v>
      </c>
      <c r="J860" s="589" t="s">
        <v>1242</v>
      </c>
      <c r="K860" s="589" t="s">
        <v>1243</v>
      </c>
    </row>
    <row r="861" spans="1:11" s="45" customFormat="1" ht="27.6">
      <c r="B861" s="384" t="s">
        <v>647</v>
      </c>
      <c r="C861" s="380" t="s">
        <v>373</v>
      </c>
      <c r="D861" s="589"/>
      <c r="E861" s="589"/>
      <c r="F861" s="590"/>
      <c r="G861" s="590"/>
      <c r="H861" s="590"/>
      <c r="I861" s="590"/>
      <c r="J861" s="589"/>
      <c r="K861" s="589"/>
    </row>
    <row r="862" spans="1:11" s="45" customFormat="1" ht="55.2">
      <c r="B862" s="384" t="s">
        <v>648</v>
      </c>
      <c r="C862" s="380" t="s">
        <v>1056</v>
      </c>
      <c r="D862" s="589"/>
      <c r="E862" s="589"/>
      <c r="F862" s="590"/>
      <c r="G862" s="590"/>
      <c r="H862" s="590"/>
      <c r="I862" s="590"/>
      <c r="J862" s="589"/>
      <c r="K862" s="589"/>
    </row>
    <row r="863" spans="1:11" s="45" customFormat="1" ht="13.8">
      <c r="B863" s="384" t="s">
        <v>649</v>
      </c>
      <c r="C863" s="380" t="s">
        <v>360</v>
      </c>
      <c r="D863" s="589"/>
      <c r="E863" s="589"/>
      <c r="F863" s="590"/>
      <c r="G863" s="590"/>
      <c r="H863" s="590"/>
      <c r="I863" s="590"/>
      <c r="J863" s="589"/>
      <c r="K863" s="589"/>
    </row>
    <row r="864" spans="1:11" s="45" customFormat="1" ht="27.6">
      <c r="B864" s="385" t="s">
        <v>650</v>
      </c>
      <c r="C864" s="385" t="s">
        <v>1057</v>
      </c>
      <c r="D864" s="589"/>
      <c r="E864" s="589"/>
      <c r="F864" s="590"/>
      <c r="G864" s="590"/>
      <c r="H864" s="590"/>
      <c r="I864" s="590"/>
      <c r="J864" s="589"/>
      <c r="K864" s="589"/>
    </row>
    <row r="865" spans="1:11" s="45" customFormat="1" ht="13.8">
      <c r="B865" s="628" t="s">
        <v>651</v>
      </c>
      <c r="C865" s="629"/>
      <c r="D865" s="589"/>
      <c r="E865" s="589"/>
      <c r="F865" s="590"/>
      <c r="G865" s="590"/>
      <c r="H865" s="590"/>
      <c r="I865" s="590"/>
      <c r="J865" s="589"/>
      <c r="K865" s="589"/>
    </row>
    <row r="866" spans="1:11" s="45" customFormat="1" ht="13.8">
      <c r="B866" s="103" t="s">
        <v>672</v>
      </c>
      <c r="C866" s="386" t="s">
        <v>1058</v>
      </c>
      <c r="D866" s="231">
        <v>1058</v>
      </c>
      <c r="E866" s="231">
        <v>1219</v>
      </c>
      <c r="F866" s="377">
        <v>1219</v>
      </c>
      <c r="G866" s="377">
        <v>1219</v>
      </c>
      <c r="H866" s="377">
        <v>1219</v>
      </c>
      <c r="I866" s="377">
        <v>1219</v>
      </c>
      <c r="J866" s="231">
        <v>1219</v>
      </c>
      <c r="K866" s="231">
        <v>1219</v>
      </c>
    </row>
    <row r="867" spans="1:11" s="45" customFormat="1" ht="27.6">
      <c r="B867" s="103" t="s">
        <v>1059</v>
      </c>
      <c r="C867" s="386" t="s">
        <v>652</v>
      </c>
      <c r="D867" s="387">
        <v>76171.12</v>
      </c>
      <c r="E867" s="387">
        <v>87768</v>
      </c>
      <c r="F867" s="387">
        <v>14628</v>
      </c>
      <c r="G867" s="387">
        <v>36570</v>
      </c>
      <c r="H867" s="387">
        <v>58512</v>
      </c>
      <c r="I867" s="387">
        <v>87768</v>
      </c>
      <c r="J867" s="387">
        <v>87768</v>
      </c>
      <c r="K867" s="387">
        <v>87768</v>
      </c>
    </row>
    <row r="868" spans="1:11" s="45" customFormat="1" ht="13.8">
      <c r="D868" s="225"/>
      <c r="E868" s="225"/>
      <c r="F868" s="225"/>
      <c r="G868" s="225"/>
      <c r="H868" s="225"/>
      <c r="I868" s="225"/>
      <c r="J868" s="225"/>
      <c r="K868" s="225"/>
    </row>
    <row r="869" spans="1:11" s="45" customFormat="1" ht="13.8">
      <c r="A869" s="379">
        <v>53</v>
      </c>
      <c r="B869" s="380" t="s">
        <v>342</v>
      </c>
      <c r="C869" s="380" t="s">
        <v>641</v>
      </c>
    </row>
    <row r="870" spans="1:11" s="45" customFormat="1" ht="27.6">
      <c r="B870" s="380" t="s">
        <v>343</v>
      </c>
      <c r="C870" s="382">
        <v>106011</v>
      </c>
    </row>
    <row r="871" spans="1:11" s="45" customFormat="1" ht="13.8">
      <c r="B871" s="380" t="s">
        <v>344</v>
      </c>
      <c r="C871" s="383" t="s">
        <v>666</v>
      </c>
      <c r="D871" s="381"/>
      <c r="E871" s="381"/>
      <c r="F871" s="381"/>
      <c r="G871" s="381"/>
    </row>
    <row r="872" spans="1:11" s="45" customFormat="1" ht="15" customHeight="1">
      <c r="B872" s="380" t="s">
        <v>643</v>
      </c>
      <c r="C872" s="380" t="s">
        <v>1055</v>
      </c>
      <c r="D872" s="589" t="s">
        <v>1235</v>
      </c>
      <c r="E872" s="589"/>
      <c r="F872" s="589"/>
      <c r="G872" s="589"/>
      <c r="H872" s="589"/>
      <c r="I872" s="589"/>
      <c r="J872" s="589"/>
      <c r="K872" s="589"/>
    </row>
    <row r="873" spans="1:11" s="45" customFormat="1" ht="15" customHeight="1">
      <c r="B873" s="380" t="s">
        <v>644</v>
      </c>
      <c r="C873" s="380" t="s">
        <v>54</v>
      </c>
      <c r="D873" s="589" t="s">
        <v>1236</v>
      </c>
      <c r="E873" s="589" t="s">
        <v>1237</v>
      </c>
      <c r="F873" s="590" t="s">
        <v>1238</v>
      </c>
      <c r="G873" s="590" t="s">
        <v>1239</v>
      </c>
      <c r="H873" s="590" t="s">
        <v>1240</v>
      </c>
      <c r="I873" s="590" t="s">
        <v>1241</v>
      </c>
      <c r="J873" s="589" t="s">
        <v>1242</v>
      </c>
      <c r="K873" s="589" t="s">
        <v>1243</v>
      </c>
    </row>
    <row r="874" spans="1:11" s="45" customFormat="1" ht="27.6">
      <c r="B874" s="384" t="s">
        <v>647</v>
      </c>
      <c r="C874" s="380" t="s">
        <v>373</v>
      </c>
      <c r="D874" s="589"/>
      <c r="E874" s="589"/>
      <c r="F874" s="590"/>
      <c r="G874" s="590"/>
      <c r="H874" s="590"/>
      <c r="I874" s="590"/>
      <c r="J874" s="589"/>
      <c r="K874" s="589"/>
    </row>
    <row r="875" spans="1:11" s="45" customFormat="1" ht="55.2">
      <c r="B875" s="384" t="s">
        <v>648</v>
      </c>
      <c r="C875" s="380" t="s">
        <v>1056</v>
      </c>
      <c r="D875" s="589"/>
      <c r="E875" s="589"/>
      <c r="F875" s="590"/>
      <c r="G875" s="590"/>
      <c r="H875" s="590"/>
      <c r="I875" s="590"/>
      <c r="J875" s="589"/>
      <c r="K875" s="589"/>
    </row>
    <row r="876" spans="1:11" s="45" customFormat="1" ht="13.8">
      <c r="B876" s="384" t="s">
        <v>649</v>
      </c>
      <c r="C876" s="380" t="s">
        <v>360</v>
      </c>
      <c r="D876" s="589"/>
      <c r="E876" s="589"/>
      <c r="F876" s="590"/>
      <c r="G876" s="590"/>
      <c r="H876" s="590"/>
      <c r="I876" s="590"/>
      <c r="J876" s="589"/>
      <c r="K876" s="589"/>
    </row>
    <row r="877" spans="1:11" s="45" customFormat="1" ht="27.6">
      <c r="B877" s="385" t="s">
        <v>650</v>
      </c>
      <c r="C877" s="385" t="s">
        <v>1057</v>
      </c>
      <c r="D877" s="589"/>
      <c r="E877" s="589"/>
      <c r="F877" s="590"/>
      <c r="G877" s="590"/>
      <c r="H877" s="590"/>
      <c r="I877" s="590"/>
      <c r="J877" s="589"/>
      <c r="K877" s="589"/>
    </row>
    <row r="878" spans="1:11" s="45" customFormat="1" ht="13.8">
      <c r="B878" s="628" t="s">
        <v>651</v>
      </c>
      <c r="C878" s="629"/>
      <c r="D878" s="589"/>
      <c r="E878" s="589"/>
      <c r="F878" s="590"/>
      <c r="G878" s="590"/>
      <c r="H878" s="590"/>
      <c r="I878" s="590"/>
      <c r="J878" s="589"/>
      <c r="K878" s="589"/>
    </row>
    <row r="879" spans="1:11" s="45" customFormat="1" ht="13.8">
      <c r="B879" s="103" t="s">
        <v>672</v>
      </c>
      <c r="C879" s="386" t="s">
        <v>1058</v>
      </c>
      <c r="D879" s="231">
        <v>2253</v>
      </c>
      <c r="E879" s="231">
        <v>2359</v>
      </c>
      <c r="F879" s="377">
        <v>2349</v>
      </c>
      <c r="G879" s="377">
        <v>2349</v>
      </c>
      <c r="H879" s="377">
        <v>2349</v>
      </c>
      <c r="I879" s="377">
        <v>2349</v>
      </c>
      <c r="J879" s="231">
        <v>2349</v>
      </c>
      <c r="K879" s="231">
        <v>2349</v>
      </c>
    </row>
    <row r="880" spans="1:11" s="45" customFormat="1" ht="27.6">
      <c r="B880" s="103" t="s">
        <v>1059</v>
      </c>
      <c r="C880" s="386" t="s">
        <v>652</v>
      </c>
      <c r="D880" s="387">
        <v>162207.85</v>
      </c>
      <c r="E880" s="387">
        <v>169848</v>
      </c>
      <c r="F880" s="387">
        <v>28188</v>
      </c>
      <c r="G880" s="387">
        <v>70470</v>
      </c>
      <c r="H880" s="387">
        <v>112752</v>
      </c>
      <c r="I880" s="387">
        <v>169128</v>
      </c>
      <c r="J880" s="387">
        <v>169128</v>
      </c>
      <c r="K880" s="387">
        <v>169128</v>
      </c>
    </row>
    <row r="881" spans="1:11" s="45" customFormat="1" ht="13.8"/>
    <row r="882" spans="1:11" s="45" customFormat="1" ht="13.8">
      <c r="A882" s="44"/>
    </row>
    <row r="883" spans="1:11" s="45" customFormat="1" ht="13.8">
      <c r="A883" s="379">
        <v>54</v>
      </c>
      <c r="B883" s="380" t="s">
        <v>342</v>
      </c>
      <c r="C883" s="380" t="s">
        <v>641</v>
      </c>
    </row>
    <row r="884" spans="1:11" s="45" customFormat="1" ht="27.6">
      <c r="B884" s="380" t="s">
        <v>343</v>
      </c>
      <c r="C884" s="382">
        <v>301007</v>
      </c>
    </row>
    <row r="885" spans="1:11" s="45" customFormat="1" ht="13.8">
      <c r="B885" s="380" t="s">
        <v>344</v>
      </c>
      <c r="C885" s="383" t="s">
        <v>93</v>
      </c>
    </row>
    <row r="886" spans="1:11" s="45" customFormat="1" ht="15" customHeight="1">
      <c r="B886" s="380" t="s">
        <v>643</v>
      </c>
      <c r="C886" s="380" t="s">
        <v>1055</v>
      </c>
      <c r="D886" s="589" t="s">
        <v>1235</v>
      </c>
      <c r="E886" s="589"/>
      <c r="F886" s="589"/>
      <c r="G886" s="589"/>
      <c r="H886" s="589"/>
      <c r="I886" s="589"/>
      <c r="J886" s="589"/>
      <c r="K886" s="589"/>
    </row>
    <row r="887" spans="1:11" s="45" customFormat="1" ht="15" customHeight="1">
      <c r="B887" s="380" t="s">
        <v>644</v>
      </c>
      <c r="C887" s="380" t="s">
        <v>54</v>
      </c>
      <c r="D887" s="589" t="s">
        <v>1236</v>
      </c>
      <c r="E887" s="589" t="s">
        <v>1237</v>
      </c>
      <c r="F887" s="590" t="s">
        <v>1238</v>
      </c>
      <c r="G887" s="590" t="s">
        <v>1239</v>
      </c>
      <c r="H887" s="590" t="s">
        <v>1240</v>
      </c>
      <c r="I887" s="590" t="s">
        <v>1241</v>
      </c>
      <c r="J887" s="589" t="s">
        <v>1242</v>
      </c>
      <c r="K887" s="589" t="s">
        <v>1243</v>
      </c>
    </row>
    <row r="888" spans="1:11" s="45" customFormat="1" ht="27.6">
      <c r="B888" s="384" t="s">
        <v>647</v>
      </c>
      <c r="C888" s="380" t="s">
        <v>373</v>
      </c>
      <c r="D888" s="589"/>
      <c r="E888" s="589"/>
      <c r="F888" s="590"/>
      <c r="G888" s="590"/>
      <c r="H888" s="590"/>
      <c r="I888" s="590"/>
      <c r="J888" s="589"/>
      <c r="K888" s="589"/>
    </row>
    <row r="889" spans="1:11" s="45" customFormat="1" ht="55.2">
      <c r="B889" s="384" t="s">
        <v>648</v>
      </c>
      <c r="C889" s="380" t="s">
        <v>1056</v>
      </c>
      <c r="D889" s="589"/>
      <c r="E889" s="589"/>
      <c r="F889" s="590"/>
      <c r="G889" s="590"/>
      <c r="H889" s="590"/>
      <c r="I889" s="590"/>
      <c r="J889" s="589"/>
      <c r="K889" s="589"/>
    </row>
    <row r="890" spans="1:11" s="45" customFormat="1" ht="13.8">
      <c r="B890" s="384" t="s">
        <v>649</v>
      </c>
      <c r="C890" s="380" t="s">
        <v>360</v>
      </c>
      <c r="D890" s="589"/>
      <c r="E890" s="589"/>
      <c r="F890" s="590"/>
      <c r="G890" s="590"/>
      <c r="H890" s="590"/>
      <c r="I890" s="590"/>
      <c r="J890" s="589"/>
      <c r="K890" s="589"/>
    </row>
    <row r="891" spans="1:11" s="45" customFormat="1" ht="27.6">
      <c r="B891" s="385" t="s">
        <v>650</v>
      </c>
      <c r="C891" s="385" t="s">
        <v>1057</v>
      </c>
      <c r="D891" s="589"/>
      <c r="E891" s="589"/>
      <c r="F891" s="590"/>
      <c r="G891" s="590"/>
      <c r="H891" s="590"/>
      <c r="I891" s="590"/>
      <c r="J891" s="589"/>
      <c r="K891" s="589"/>
    </row>
    <row r="892" spans="1:11" s="45" customFormat="1" ht="13.8">
      <c r="B892" s="628" t="s">
        <v>651</v>
      </c>
      <c r="C892" s="629"/>
      <c r="D892" s="589"/>
      <c r="E892" s="589"/>
      <c r="F892" s="590"/>
      <c r="G892" s="590"/>
      <c r="H892" s="590"/>
      <c r="I892" s="590"/>
      <c r="J892" s="589"/>
      <c r="K892" s="589"/>
    </row>
    <row r="893" spans="1:11" s="45" customFormat="1" ht="13.8">
      <c r="B893" s="103" t="s">
        <v>672</v>
      </c>
      <c r="C893" s="386" t="s">
        <v>1058</v>
      </c>
      <c r="D893" s="231">
        <v>53525</v>
      </c>
      <c r="E893" s="231">
        <v>54742</v>
      </c>
      <c r="F893" s="377">
        <v>59573</v>
      </c>
      <c r="G893" s="377">
        <v>59573</v>
      </c>
      <c r="H893" s="377">
        <v>59573</v>
      </c>
      <c r="I893" s="377">
        <v>59573</v>
      </c>
      <c r="J893" s="231">
        <v>59477</v>
      </c>
      <c r="K893" s="231">
        <v>59467</v>
      </c>
    </row>
    <row r="894" spans="1:11" s="45" customFormat="1" ht="27.6">
      <c r="B894" s="103" t="s">
        <v>1059</v>
      </c>
      <c r="C894" s="386" t="s">
        <v>652</v>
      </c>
      <c r="D894" s="387">
        <v>3853153.02</v>
      </c>
      <c r="E894" s="387">
        <v>3947872.4</v>
      </c>
      <c r="F894" s="387">
        <v>714876</v>
      </c>
      <c r="G894" s="387">
        <v>1787982</v>
      </c>
      <c r="H894" s="387">
        <v>2859504</v>
      </c>
      <c r="I894" s="387">
        <v>4289256</v>
      </c>
      <c r="J894" s="387">
        <v>4282344</v>
      </c>
      <c r="K894" s="387">
        <v>4281624</v>
      </c>
    </row>
    <row r="895" spans="1:11" s="575" customFormat="1"/>
    <row r="896" spans="1:11" s="63" customFormat="1">
      <c r="A896" s="16"/>
      <c r="B896" s="180" t="s">
        <v>378</v>
      </c>
      <c r="C896" s="180" t="s">
        <v>379</v>
      </c>
      <c r="D896" s="71"/>
      <c r="E896" s="16"/>
    </row>
    <row r="897" spans="1:11" s="63" customFormat="1" ht="26.4">
      <c r="A897" s="16"/>
      <c r="B897" s="55">
        <v>1032</v>
      </c>
      <c r="C897" s="193" t="s">
        <v>387</v>
      </c>
      <c r="D897" s="72"/>
      <c r="E897" s="16"/>
    </row>
    <row r="898" spans="1:11" s="591" customFormat="1"/>
    <row r="899" spans="1:11" s="63" customFormat="1">
      <c r="A899" s="16"/>
      <c r="B899" s="180" t="s">
        <v>381</v>
      </c>
      <c r="C899" s="71"/>
      <c r="D899" s="71"/>
      <c r="E899" s="16"/>
    </row>
    <row r="900" spans="1:11" s="575" customFormat="1"/>
    <row r="901" spans="1:11">
      <c r="B901" s="29" t="s">
        <v>342</v>
      </c>
      <c r="C901" s="181" t="s">
        <v>372</v>
      </c>
      <c r="D901" s="34"/>
    </row>
    <row r="902" spans="1:11" ht="26.4">
      <c r="B902" s="29" t="s">
        <v>343</v>
      </c>
      <c r="C902" s="20">
        <v>104016</v>
      </c>
      <c r="D902" s="58"/>
      <c r="E902" s="58"/>
      <c r="F902" s="58"/>
      <c r="G902" s="58"/>
      <c r="I902" s="58"/>
      <c r="J902" s="58"/>
    </row>
    <row r="903" spans="1:11">
      <c r="B903" s="29" t="s">
        <v>344</v>
      </c>
      <c r="C903" s="25" t="s">
        <v>146</v>
      </c>
      <c r="D903" s="58"/>
      <c r="E903" s="58"/>
      <c r="F903" s="58"/>
      <c r="G903" s="58"/>
      <c r="I903" s="58"/>
      <c r="J903" s="58"/>
    </row>
    <row r="904" spans="1:11">
      <c r="B904" s="29" t="s">
        <v>345</v>
      </c>
      <c r="C904" s="20">
        <v>1032</v>
      </c>
      <c r="D904" s="556" t="s">
        <v>1100</v>
      </c>
      <c r="E904" s="556"/>
      <c r="F904" s="556"/>
      <c r="G904" s="556"/>
      <c r="H904" s="556"/>
      <c r="I904" s="556"/>
      <c r="J904" s="556"/>
      <c r="K904" s="556"/>
    </row>
    <row r="905" spans="1:11" ht="13.2" customHeight="1">
      <c r="B905" s="29" t="s">
        <v>346</v>
      </c>
      <c r="C905" s="462">
        <v>11001</v>
      </c>
      <c r="D905" s="556" t="s">
        <v>1128</v>
      </c>
      <c r="E905" s="556" t="s">
        <v>1094</v>
      </c>
      <c r="F905" s="556" t="s">
        <v>1095</v>
      </c>
      <c r="G905" s="556" t="s">
        <v>1096</v>
      </c>
      <c r="H905" s="556" t="s">
        <v>1097</v>
      </c>
      <c r="I905" s="556" t="s">
        <v>1098</v>
      </c>
      <c r="J905" s="556" t="s">
        <v>1008</v>
      </c>
      <c r="K905" s="556" t="s">
        <v>1129</v>
      </c>
    </row>
    <row r="906" spans="1:11" ht="57.6" customHeight="1">
      <c r="B906" s="29" t="s">
        <v>347</v>
      </c>
      <c r="C906" s="20" t="s">
        <v>1264</v>
      </c>
      <c r="D906" s="556"/>
      <c r="E906" s="556"/>
      <c r="F906" s="556"/>
      <c r="G906" s="556"/>
      <c r="H906" s="556"/>
      <c r="I906" s="556"/>
      <c r="J906" s="556"/>
      <c r="K906" s="556"/>
    </row>
    <row r="907" spans="1:11" ht="86.25" customHeight="1">
      <c r="B907" s="29" t="s">
        <v>349</v>
      </c>
      <c r="C907" s="20" t="s">
        <v>1020</v>
      </c>
      <c r="D907" s="556"/>
      <c r="E907" s="556"/>
      <c r="F907" s="556"/>
      <c r="G907" s="556"/>
      <c r="H907" s="556"/>
      <c r="I907" s="556"/>
      <c r="J907" s="556"/>
      <c r="K907" s="556"/>
    </row>
    <row r="908" spans="1:11">
      <c r="B908" s="29" t="s">
        <v>351</v>
      </c>
      <c r="C908" s="181" t="s">
        <v>352</v>
      </c>
      <c r="D908" s="556"/>
      <c r="E908" s="556"/>
      <c r="F908" s="556"/>
      <c r="G908" s="556"/>
      <c r="H908" s="556"/>
      <c r="I908" s="556"/>
      <c r="J908" s="556"/>
      <c r="K908" s="556"/>
    </row>
    <row r="909" spans="1:11" ht="38.25" customHeight="1">
      <c r="B909" s="23" t="s">
        <v>375</v>
      </c>
      <c r="C909" s="181" t="s">
        <v>749</v>
      </c>
      <c r="D909" s="556"/>
      <c r="E909" s="556"/>
      <c r="F909" s="556"/>
      <c r="G909" s="556"/>
      <c r="H909" s="556"/>
      <c r="I909" s="556"/>
      <c r="J909" s="556"/>
      <c r="K909" s="556"/>
    </row>
    <row r="910" spans="1:11">
      <c r="B910" s="557" t="s">
        <v>355</v>
      </c>
      <c r="C910" s="558"/>
      <c r="D910" s="556"/>
      <c r="E910" s="556"/>
      <c r="F910" s="556"/>
      <c r="G910" s="556"/>
      <c r="H910" s="556"/>
      <c r="I910" s="556"/>
      <c r="J910" s="556"/>
      <c r="K910" s="556"/>
    </row>
    <row r="911" spans="1:11" ht="32.4" customHeight="1">
      <c r="B911" s="603" t="s">
        <v>750</v>
      </c>
      <c r="C911" s="604"/>
      <c r="D911" s="73">
        <v>1111</v>
      </c>
      <c r="E911" s="255">
        <v>1160</v>
      </c>
      <c r="F911" s="255">
        <v>1205</v>
      </c>
      <c r="G911" s="255">
        <v>1205</v>
      </c>
      <c r="H911" s="74">
        <v>1205</v>
      </c>
      <c r="I911" s="255">
        <v>1205</v>
      </c>
      <c r="J911" s="255">
        <v>1205</v>
      </c>
      <c r="K911" s="74">
        <v>1205</v>
      </c>
    </row>
    <row r="912" spans="1:11">
      <c r="B912" s="603" t="s">
        <v>734</v>
      </c>
      <c r="C912" s="604"/>
      <c r="D912" s="73">
        <v>564</v>
      </c>
      <c r="E912" s="255">
        <v>590</v>
      </c>
      <c r="F912" s="74">
        <v>625</v>
      </c>
      <c r="G912" s="74">
        <v>625</v>
      </c>
      <c r="H912" s="74">
        <v>625</v>
      </c>
      <c r="I912" s="74">
        <v>625</v>
      </c>
      <c r="J912" s="74">
        <v>625</v>
      </c>
      <c r="K912" s="74">
        <v>625</v>
      </c>
    </row>
    <row r="913" spans="1:11">
      <c r="B913" s="603" t="s">
        <v>735</v>
      </c>
      <c r="C913" s="604"/>
      <c r="D913" s="73">
        <v>547</v>
      </c>
      <c r="E913" s="255">
        <v>570</v>
      </c>
      <c r="F913" s="74">
        <v>580</v>
      </c>
      <c r="G913" s="74">
        <v>580</v>
      </c>
      <c r="H913" s="74">
        <v>580</v>
      </c>
      <c r="I913" s="74">
        <v>580</v>
      </c>
      <c r="J913" s="74">
        <v>580</v>
      </c>
      <c r="K913" s="74">
        <v>580</v>
      </c>
    </row>
    <row r="914" spans="1:11">
      <c r="B914" s="603" t="s">
        <v>1179</v>
      </c>
      <c r="C914" s="604"/>
      <c r="D914" s="73">
        <v>821</v>
      </c>
      <c r="E914" s="255">
        <v>830</v>
      </c>
      <c r="F914" s="74">
        <v>880</v>
      </c>
      <c r="G914" s="74">
        <v>880</v>
      </c>
      <c r="H914" s="74">
        <v>880</v>
      </c>
      <c r="I914" s="74">
        <v>880</v>
      </c>
      <c r="J914" s="74">
        <v>880</v>
      </c>
      <c r="K914" s="74">
        <v>880</v>
      </c>
    </row>
    <row r="915" spans="1:11" ht="40.200000000000003" customHeight="1">
      <c r="B915" s="603" t="s">
        <v>388</v>
      </c>
      <c r="C915" s="604"/>
      <c r="D915" s="73">
        <v>100</v>
      </c>
      <c r="E915" s="255">
        <v>100</v>
      </c>
      <c r="F915" s="74">
        <v>100</v>
      </c>
      <c r="G915" s="74">
        <v>100</v>
      </c>
      <c r="H915" s="74">
        <v>100</v>
      </c>
      <c r="I915" s="74">
        <v>100</v>
      </c>
      <c r="J915" s="74">
        <v>100</v>
      </c>
      <c r="K915" s="74">
        <v>100</v>
      </c>
    </row>
    <row r="916" spans="1:11" ht="40.200000000000003" customHeight="1">
      <c r="B916" s="603" t="s">
        <v>389</v>
      </c>
      <c r="C916" s="604"/>
      <c r="D916" s="73">
        <v>90</v>
      </c>
      <c r="E916" s="255">
        <v>100</v>
      </c>
      <c r="F916" s="74">
        <v>100</v>
      </c>
      <c r="G916" s="74">
        <v>100</v>
      </c>
      <c r="H916" s="74">
        <v>100</v>
      </c>
      <c r="I916" s="74">
        <v>100</v>
      </c>
      <c r="J916" s="74">
        <v>100</v>
      </c>
      <c r="K916" s="74">
        <v>100</v>
      </c>
    </row>
    <row r="917" spans="1:11" ht="31.2" customHeight="1">
      <c r="B917" s="603" t="s">
        <v>751</v>
      </c>
      <c r="C917" s="604"/>
      <c r="D917" s="73">
        <v>90</v>
      </c>
      <c r="E917" s="73">
        <v>90</v>
      </c>
      <c r="F917" s="73">
        <v>90</v>
      </c>
      <c r="G917" s="73">
        <v>90</v>
      </c>
      <c r="H917" s="74">
        <v>90</v>
      </c>
      <c r="I917" s="73">
        <v>90</v>
      </c>
      <c r="J917" s="73">
        <v>90</v>
      </c>
      <c r="K917" s="74">
        <v>90</v>
      </c>
    </row>
    <row r="918" spans="1:11">
      <c r="B918" s="561" t="s">
        <v>357</v>
      </c>
      <c r="C918" s="562"/>
      <c r="D918" s="75">
        <f>'Հավելված 3 մաս 2'!D118</f>
        <v>2355615.17</v>
      </c>
      <c r="E918" s="75">
        <f>'Հավելված 3 մաս 2'!E118</f>
        <v>2495868</v>
      </c>
      <c r="F918" s="75">
        <f>'Հավելված 3 մաս 2'!F118</f>
        <v>525396.78333333333</v>
      </c>
      <c r="G918" s="75">
        <f>'Հավելված 3 մաս 2'!G118</f>
        <v>1313491.9583333333</v>
      </c>
      <c r="H918" s="75">
        <f>'Հավելված 3 մաս 2'!H118</f>
        <v>2101587.1333333333</v>
      </c>
      <c r="I918" s="75">
        <f>'Հավելված 3 մաս 2'!I118</f>
        <v>3152380.7</v>
      </c>
      <c r="J918" s="75">
        <f>'Հավելված 3 մաս 2'!J118</f>
        <v>3459246</v>
      </c>
      <c r="K918" s="75">
        <f>'Հավելված 3 մաս 2'!K118</f>
        <v>3459246</v>
      </c>
    </row>
    <row r="919" spans="1:11" s="45" customFormat="1" ht="13.8">
      <c r="A919" s="44"/>
    </row>
    <row r="920" spans="1:11">
      <c r="B920" s="29" t="s">
        <v>342</v>
      </c>
      <c r="C920" s="181" t="s">
        <v>372</v>
      </c>
      <c r="D920" s="34"/>
    </row>
    <row r="921" spans="1:11" ht="26.4">
      <c r="B921" s="29" t="s">
        <v>343</v>
      </c>
      <c r="C921" s="20">
        <v>104016</v>
      </c>
      <c r="D921" s="34"/>
    </row>
    <row r="922" spans="1:11">
      <c r="B922" s="29" t="s">
        <v>344</v>
      </c>
      <c r="C922" s="76" t="s">
        <v>146</v>
      </c>
      <c r="D922" s="34"/>
    </row>
    <row r="923" spans="1:11">
      <c r="B923" s="29" t="s">
        <v>345</v>
      </c>
      <c r="C923" s="20">
        <v>1032</v>
      </c>
      <c r="D923" s="587" t="s">
        <v>1100</v>
      </c>
      <c r="E923" s="588"/>
      <c r="F923" s="588"/>
      <c r="G923" s="588"/>
      <c r="H923" s="588"/>
      <c r="I923" s="588"/>
      <c r="J923" s="588"/>
      <c r="K923" s="588"/>
    </row>
    <row r="924" spans="1:11" ht="13.2" customHeight="1">
      <c r="B924" s="29" t="s">
        <v>346</v>
      </c>
      <c r="C924" s="462">
        <v>11002</v>
      </c>
      <c r="D924" s="564" t="s">
        <v>1128</v>
      </c>
      <c r="E924" s="564" t="s">
        <v>1094</v>
      </c>
      <c r="F924" s="564" t="s">
        <v>1095</v>
      </c>
      <c r="G924" s="564" t="s">
        <v>1096</v>
      </c>
      <c r="H924" s="567" t="s">
        <v>1097</v>
      </c>
      <c r="I924" s="564" t="s">
        <v>1098</v>
      </c>
      <c r="J924" s="564" t="s">
        <v>1008</v>
      </c>
      <c r="K924" s="567" t="s">
        <v>1129</v>
      </c>
    </row>
    <row r="925" spans="1:11" ht="62.4" customHeight="1">
      <c r="B925" s="29" t="s">
        <v>347</v>
      </c>
      <c r="C925" s="20" t="s">
        <v>1265</v>
      </c>
      <c r="D925" s="565"/>
      <c r="E925" s="565"/>
      <c r="F925" s="565"/>
      <c r="G925" s="565"/>
      <c r="H925" s="565"/>
      <c r="I925" s="565"/>
      <c r="J925" s="565"/>
      <c r="K925" s="565"/>
    </row>
    <row r="926" spans="1:11" ht="103.5" customHeight="1">
      <c r="B926" s="29" t="s">
        <v>349</v>
      </c>
      <c r="C926" s="20" t="s">
        <v>752</v>
      </c>
      <c r="D926" s="565"/>
      <c r="E926" s="565"/>
      <c r="F926" s="565"/>
      <c r="G926" s="565"/>
      <c r="H926" s="565"/>
      <c r="I926" s="565"/>
      <c r="J926" s="565"/>
      <c r="K926" s="565"/>
    </row>
    <row r="927" spans="1:11">
      <c r="B927" s="29" t="s">
        <v>351</v>
      </c>
      <c r="C927" s="181" t="s">
        <v>352</v>
      </c>
      <c r="D927" s="565"/>
      <c r="E927" s="565"/>
      <c r="F927" s="565"/>
      <c r="G927" s="565"/>
      <c r="H927" s="565"/>
      <c r="I927" s="565"/>
      <c r="J927" s="565"/>
      <c r="K927" s="565"/>
    </row>
    <row r="928" spans="1:11" ht="26.4">
      <c r="B928" s="23" t="s">
        <v>365</v>
      </c>
      <c r="C928" s="181" t="s">
        <v>1021</v>
      </c>
      <c r="D928" s="565"/>
      <c r="E928" s="565"/>
      <c r="F928" s="565"/>
      <c r="G928" s="565"/>
      <c r="H928" s="565"/>
      <c r="I928" s="565"/>
      <c r="J928" s="565"/>
      <c r="K928" s="565"/>
    </row>
    <row r="929" spans="1:11">
      <c r="B929" s="164" t="s">
        <v>355</v>
      </c>
      <c r="C929" s="161"/>
      <c r="D929" s="566"/>
      <c r="E929" s="566"/>
      <c r="F929" s="566"/>
      <c r="G929" s="566"/>
      <c r="H929" s="566"/>
      <c r="I929" s="566"/>
      <c r="J929" s="566"/>
      <c r="K929" s="566"/>
    </row>
    <row r="930" spans="1:11" s="28" customFormat="1" ht="13.2" customHeight="1">
      <c r="A930" s="14"/>
      <c r="B930" s="552" t="s">
        <v>391</v>
      </c>
      <c r="C930" s="553"/>
      <c r="D930" s="62">
        <v>2083</v>
      </c>
      <c r="E930" s="254">
        <v>1880</v>
      </c>
      <c r="F930" s="254">
        <v>1400</v>
      </c>
      <c r="G930" s="254">
        <v>1400</v>
      </c>
      <c r="H930" s="208">
        <v>1400</v>
      </c>
      <c r="I930" s="254">
        <v>1400</v>
      </c>
      <c r="J930" s="254">
        <v>1400</v>
      </c>
      <c r="K930" s="254">
        <v>1400</v>
      </c>
    </row>
    <row r="931" spans="1:11" s="28" customFormat="1">
      <c r="A931" s="14"/>
      <c r="B931" s="167" t="s">
        <v>734</v>
      </c>
      <c r="C931" s="168"/>
      <c r="D931" s="73">
        <v>1801</v>
      </c>
      <c r="E931" s="73">
        <v>1620</v>
      </c>
      <c r="F931" s="73">
        <v>1200</v>
      </c>
      <c r="G931" s="73">
        <v>1200</v>
      </c>
      <c r="H931" s="208">
        <v>1200</v>
      </c>
      <c r="I931" s="73">
        <v>1200</v>
      </c>
      <c r="J931" s="73">
        <v>1200</v>
      </c>
      <c r="K931" s="73">
        <v>1200</v>
      </c>
    </row>
    <row r="932" spans="1:11" s="28" customFormat="1">
      <c r="A932" s="14"/>
      <c r="B932" s="167" t="s">
        <v>735</v>
      </c>
      <c r="C932" s="168"/>
      <c r="D932" s="73">
        <v>282</v>
      </c>
      <c r="E932" s="73">
        <v>260</v>
      </c>
      <c r="F932" s="73">
        <v>200</v>
      </c>
      <c r="G932" s="73">
        <v>200</v>
      </c>
      <c r="H932" s="208">
        <v>200</v>
      </c>
      <c r="I932" s="73">
        <v>200</v>
      </c>
      <c r="J932" s="73">
        <v>200</v>
      </c>
      <c r="K932" s="73">
        <v>200</v>
      </c>
    </row>
    <row r="933" spans="1:11" s="28" customFormat="1">
      <c r="A933" s="14"/>
      <c r="B933" s="603" t="s">
        <v>1179</v>
      </c>
      <c r="C933" s="604"/>
      <c r="D933" s="73">
        <v>684</v>
      </c>
      <c r="E933" s="73">
        <v>700</v>
      </c>
      <c r="F933" s="73">
        <v>600</v>
      </c>
      <c r="G933" s="73">
        <v>600</v>
      </c>
      <c r="H933" s="208">
        <v>600</v>
      </c>
      <c r="I933" s="73">
        <v>600</v>
      </c>
      <c r="J933" s="73">
        <v>600</v>
      </c>
      <c r="K933" s="73">
        <v>600</v>
      </c>
    </row>
    <row r="934" spans="1:11" s="28" customFormat="1" ht="13.2" customHeight="1">
      <c r="A934" s="14"/>
      <c r="B934" s="603" t="s">
        <v>392</v>
      </c>
      <c r="C934" s="604"/>
      <c r="D934" s="62">
        <v>86</v>
      </c>
      <c r="E934" s="62">
        <v>90</v>
      </c>
      <c r="F934" s="62">
        <v>100</v>
      </c>
      <c r="G934" s="62">
        <v>100</v>
      </c>
      <c r="H934" s="208">
        <v>100</v>
      </c>
      <c r="I934" s="62">
        <v>100</v>
      </c>
      <c r="J934" s="62">
        <v>100</v>
      </c>
      <c r="K934" s="62">
        <v>100</v>
      </c>
    </row>
    <row r="935" spans="1:11" s="28" customFormat="1">
      <c r="A935" s="14"/>
      <c r="B935" s="167" t="s">
        <v>734</v>
      </c>
      <c r="C935" s="168"/>
      <c r="D935" s="73">
        <v>75</v>
      </c>
      <c r="E935" s="73">
        <v>80</v>
      </c>
      <c r="F935" s="73">
        <v>85</v>
      </c>
      <c r="G935" s="73">
        <v>85</v>
      </c>
      <c r="H935" s="208">
        <v>85</v>
      </c>
      <c r="I935" s="73">
        <v>85</v>
      </c>
      <c r="J935" s="73">
        <v>85</v>
      </c>
      <c r="K935" s="73">
        <v>85</v>
      </c>
    </row>
    <row r="936" spans="1:11" s="28" customFormat="1">
      <c r="A936" s="14"/>
      <c r="B936" s="167" t="s">
        <v>735</v>
      </c>
      <c r="C936" s="168"/>
      <c r="D936" s="73">
        <v>11</v>
      </c>
      <c r="E936" s="73">
        <v>10</v>
      </c>
      <c r="F936" s="73">
        <v>15</v>
      </c>
      <c r="G936" s="73">
        <v>15</v>
      </c>
      <c r="H936" s="208">
        <v>15</v>
      </c>
      <c r="I936" s="73">
        <v>15</v>
      </c>
      <c r="J936" s="73">
        <v>15</v>
      </c>
      <c r="K936" s="73">
        <v>15</v>
      </c>
    </row>
    <row r="937" spans="1:11" s="28" customFormat="1" ht="13.2" customHeight="1">
      <c r="A937" s="14"/>
      <c r="B937" s="603" t="s">
        <v>393</v>
      </c>
      <c r="C937" s="604"/>
      <c r="D937" s="62">
        <v>1541</v>
      </c>
      <c r="E937" s="62">
        <v>1500</v>
      </c>
      <c r="F937" s="62">
        <v>1240</v>
      </c>
      <c r="G937" s="62">
        <v>1240</v>
      </c>
      <c r="H937" s="208">
        <v>1240</v>
      </c>
      <c r="I937" s="62">
        <v>1240</v>
      </c>
      <c r="J937" s="62">
        <v>1240</v>
      </c>
      <c r="K937" s="62">
        <v>1240</v>
      </c>
    </row>
    <row r="938" spans="1:11" s="28" customFormat="1">
      <c r="A938" s="14"/>
      <c r="B938" s="167" t="s">
        <v>734</v>
      </c>
      <c r="C938" s="168"/>
      <c r="D938" s="73">
        <v>1370</v>
      </c>
      <c r="E938" s="73">
        <v>1350</v>
      </c>
      <c r="F938" s="73">
        <v>1160</v>
      </c>
      <c r="G938" s="73">
        <v>1160</v>
      </c>
      <c r="H938" s="208">
        <v>1160</v>
      </c>
      <c r="I938" s="73">
        <v>1160</v>
      </c>
      <c r="J938" s="73">
        <v>1160</v>
      </c>
      <c r="K938" s="73">
        <v>1160</v>
      </c>
    </row>
    <row r="939" spans="1:11" s="28" customFormat="1">
      <c r="A939" s="14"/>
      <c r="B939" s="167" t="s">
        <v>735</v>
      </c>
      <c r="C939" s="168"/>
      <c r="D939" s="73">
        <v>171</v>
      </c>
      <c r="E939" s="73">
        <v>150</v>
      </c>
      <c r="F939" s="73">
        <v>80</v>
      </c>
      <c r="G939" s="73">
        <v>80</v>
      </c>
      <c r="H939" s="208">
        <v>80</v>
      </c>
      <c r="I939" s="73">
        <v>80</v>
      </c>
      <c r="J939" s="73">
        <v>80</v>
      </c>
      <c r="K939" s="73">
        <v>80</v>
      </c>
    </row>
    <row r="940" spans="1:11" ht="13.2" customHeight="1">
      <c r="B940" s="603" t="s">
        <v>394</v>
      </c>
      <c r="C940" s="604"/>
      <c r="D940" s="62">
        <v>412</v>
      </c>
      <c r="E940" s="62">
        <v>290</v>
      </c>
      <c r="F940" s="62">
        <v>60</v>
      </c>
      <c r="G940" s="62">
        <v>60</v>
      </c>
      <c r="H940" s="254">
        <v>60</v>
      </c>
      <c r="I940" s="62">
        <v>60</v>
      </c>
      <c r="J940" s="62">
        <v>60</v>
      </c>
      <c r="K940" s="62">
        <v>60</v>
      </c>
    </row>
    <row r="941" spans="1:11">
      <c r="B941" s="167" t="s">
        <v>734</v>
      </c>
      <c r="C941" s="168"/>
      <c r="D941" s="73">
        <v>322</v>
      </c>
      <c r="E941" s="73">
        <v>200</v>
      </c>
      <c r="F941" s="73">
        <v>45</v>
      </c>
      <c r="G941" s="73">
        <v>45</v>
      </c>
      <c r="H941" s="254">
        <v>45</v>
      </c>
      <c r="I941" s="73">
        <v>45</v>
      </c>
      <c r="J941" s="73">
        <v>45</v>
      </c>
      <c r="K941" s="73">
        <v>45</v>
      </c>
    </row>
    <row r="942" spans="1:11">
      <c r="B942" s="167" t="s">
        <v>735</v>
      </c>
      <c r="C942" s="168"/>
      <c r="D942" s="73">
        <v>90</v>
      </c>
      <c r="E942" s="73">
        <v>90</v>
      </c>
      <c r="F942" s="73">
        <v>15</v>
      </c>
      <c r="G942" s="73">
        <v>15</v>
      </c>
      <c r="H942" s="254">
        <v>15</v>
      </c>
      <c r="I942" s="73">
        <v>15</v>
      </c>
      <c r="J942" s="73">
        <v>15</v>
      </c>
      <c r="K942" s="73">
        <v>15</v>
      </c>
    </row>
    <row r="943" spans="1:11" ht="46.5" customHeight="1">
      <c r="B943" s="603" t="s">
        <v>1019</v>
      </c>
      <c r="C943" s="604"/>
      <c r="D943" s="147">
        <v>100</v>
      </c>
      <c r="E943" s="87">
        <v>100</v>
      </c>
      <c r="F943" s="87">
        <v>100</v>
      </c>
      <c r="G943" s="87">
        <v>100</v>
      </c>
      <c r="H943" s="254">
        <v>100</v>
      </c>
      <c r="I943" s="87">
        <v>100</v>
      </c>
      <c r="J943" s="87">
        <v>100</v>
      </c>
      <c r="K943" s="87">
        <v>100</v>
      </c>
    </row>
    <row r="944" spans="1:11">
      <c r="B944" s="552" t="s">
        <v>395</v>
      </c>
      <c r="C944" s="553"/>
      <c r="D944" s="147">
        <v>20</v>
      </c>
      <c r="E944" s="87">
        <v>20</v>
      </c>
      <c r="F944" s="87">
        <v>20</v>
      </c>
      <c r="G944" s="87">
        <v>15</v>
      </c>
      <c r="H944" s="254">
        <v>15</v>
      </c>
      <c r="I944" s="87">
        <v>15</v>
      </c>
      <c r="J944" s="87">
        <v>15</v>
      </c>
      <c r="K944" s="87">
        <v>15</v>
      </c>
    </row>
    <row r="945" spans="1:11">
      <c r="B945" s="561" t="s">
        <v>357</v>
      </c>
      <c r="C945" s="562"/>
      <c r="D945" s="75">
        <f>'Հավելված 3 մաս 2'!D124</f>
        <v>207609</v>
      </c>
      <c r="E945" s="75">
        <f>'Հավելված 3 մաս 2'!E124</f>
        <v>193535.7</v>
      </c>
      <c r="F945" s="75">
        <f>'Հավելված 3 մաս 2'!F124</f>
        <v>38469.549999999996</v>
      </c>
      <c r="G945" s="75">
        <f>'Հավելված 3 մաս 2'!G124</f>
        <v>96173.874999999985</v>
      </c>
      <c r="H945" s="75">
        <f>'Հավելված 3 մաս 2'!H124</f>
        <v>153878.19999999998</v>
      </c>
      <c r="I945" s="75">
        <f>'Հավելված 3 մաս 2'!I124</f>
        <v>230817.3</v>
      </c>
      <c r="J945" s="75">
        <f>'Հավելված 3 մաս 2'!J124</f>
        <v>237729.3</v>
      </c>
      <c r="K945" s="75">
        <f>'Հավելված 3 մաս 2'!K124</f>
        <v>237729.3</v>
      </c>
    </row>
    <row r="946" spans="1:11" s="45" customFormat="1" ht="13.8">
      <c r="A946" s="44"/>
    </row>
    <row r="947" spans="1:11">
      <c r="B947" s="29" t="s">
        <v>342</v>
      </c>
      <c r="C947" s="181" t="s">
        <v>372</v>
      </c>
      <c r="D947" s="34"/>
    </row>
    <row r="948" spans="1:11" ht="26.4">
      <c r="B948" s="29" t="s">
        <v>343</v>
      </c>
      <c r="C948" s="20">
        <v>104016</v>
      </c>
      <c r="D948" s="34"/>
    </row>
    <row r="949" spans="1:11">
      <c r="B949" s="29" t="s">
        <v>344</v>
      </c>
      <c r="C949" s="76" t="s">
        <v>146</v>
      </c>
      <c r="D949" s="34"/>
    </row>
    <row r="950" spans="1:11">
      <c r="B950" s="29" t="s">
        <v>345</v>
      </c>
      <c r="C950" s="20">
        <v>1032</v>
      </c>
      <c r="D950" s="556" t="str">
        <f>D923</f>
        <v>òáõó³ÝÇßÝ»ñ</v>
      </c>
      <c r="E950" s="556"/>
      <c r="F950" s="556"/>
      <c r="G950" s="556"/>
      <c r="H950" s="556"/>
      <c r="I950" s="556"/>
      <c r="J950" s="556"/>
      <c r="K950" s="556"/>
    </row>
    <row r="951" spans="1:11" ht="13.2" customHeight="1">
      <c r="B951" s="29" t="s">
        <v>346</v>
      </c>
      <c r="C951" s="462">
        <v>11003</v>
      </c>
      <c r="D951" s="564" t="str">
        <f>D924</f>
        <v>2021Ã. ÷³ëï³óÇ</v>
      </c>
      <c r="E951" s="564" t="str">
        <f t="shared" ref="E951:K951" si="2">E924</f>
        <v>2022Ã ëå³ëíáÕ</v>
      </c>
      <c r="F951" s="564" t="str">
        <f t="shared" si="2"/>
        <v>2023Ã »é³ÙëÛ³Ï</v>
      </c>
      <c r="G951" s="564" t="str">
        <f t="shared" si="2"/>
        <v>2023Ã ÏÇë³ÙÛ³Ï</v>
      </c>
      <c r="H951" s="564" t="str">
        <f t="shared" si="2"/>
        <v>2023Ã ÇÝÝ ³ÙÇë</v>
      </c>
      <c r="I951" s="564" t="str">
        <f t="shared" si="2"/>
        <v>2023Ã ï³ñÇ</v>
      </c>
      <c r="J951" s="564" t="str">
        <f t="shared" si="2"/>
        <v>2024Ã</v>
      </c>
      <c r="K951" s="564" t="str">
        <f t="shared" si="2"/>
        <v>2025Ã</v>
      </c>
    </row>
    <row r="952" spans="1:11" ht="66">
      <c r="B952" s="29" t="s">
        <v>347</v>
      </c>
      <c r="C952" s="20" t="s">
        <v>1267</v>
      </c>
      <c r="D952" s="565"/>
      <c r="E952" s="565"/>
      <c r="F952" s="565"/>
      <c r="G952" s="565"/>
      <c r="H952" s="565"/>
      <c r="I952" s="565"/>
      <c r="J952" s="565"/>
      <c r="K952" s="565"/>
    </row>
    <row r="953" spans="1:11" ht="64.5" customHeight="1">
      <c r="B953" s="29" t="s">
        <v>349</v>
      </c>
      <c r="C953" s="181" t="s">
        <v>753</v>
      </c>
      <c r="D953" s="565"/>
      <c r="E953" s="565"/>
      <c r="F953" s="565"/>
      <c r="G953" s="565"/>
      <c r="H953" s="565"/>
      <c r="I953" s="565"/>
      <c r="J953" s="565"/>
      <c r="K953" s="565"/>
    </row>
    <row r="954" spans="1:11">
      <c r="B954" s="29" t="s">
        <v>351</v>
      </c>
      <c r="C954" s="181" t="s">
        <v>352</v>
      </c>
      <c r="D954" s="565"/>
      <c r="E954" s="565"/>
      <c r="F954" s="565"/>
      <c r="G954" s="565"/>
      <c r="H954" s="565"/>
      <c r="I954" s="565"/>
      <c r="J954" s="565"/>
      <c r="K954" s="565"/>
    </row>
    <row r="955" spans="1:11" ht="26.4">
      <c r="B955" s="23" t="s">
        <v>365</v>
      </c>
      <c r="C955" s="181" t="s">
        <v>754</v>
      </c>
      <c r="D955" s="565"/>
      <c r="E955" s="565"/>
      <c r="F955" s="565"/>
      <c r="G955" s="565"/>
      <c r="H955" s="565"/>
      <c r="I955" s="565"/>
      <c r="J955" s="565"/>
      <c r="K955" s="565"/>
    </row>
    <row r="956" spans="1:11">
      <c r="B956" s="164" t="s">
        <v>355</v>
      </c>
      <c r="C956" s="161"/>
      <c r="D956" s="566"/>
      <c r="E956" s="566"/>
      <c r="F956" s="566"/>
      <c r="G956" s="566"/>
      <c r="H956" s="566"/>
      <c r="I956" s="566"/>
      <c r="J956" s="566"/>
      <c r="K956" s="566"/>
    </row>
    <row r="957" spans="1:11" ht="19.2" customHeight="1">
      <c r="B957" s="552" t="s">
        <v>757</v>
      </c>
      <c r="C957" s="553"/>
      <c r="D957" s="73">
        <v>1334</v>
      </c>
      <c r="E957" s="73">
        <v>1600</v>
      </c>
      <c r="F957" s="73">
        <v>1400</v>
      </c>
      <c r="G957" s="73">
        <v>1400</v>
      </c>
      <c r="H957" s="74">
        <v>1400</v>
      </c>
      <c r="I957" s="73">
        <v>1400</v>
      </c>
      <c r="J957" s="73">
        <v>1400</v>
      </c>
      <c r="K957" s="73">
        <v>1400</v>
      </c>
    </row>
    <row r="958" spans="1:11" ht="14.4" customHeight="1">
      <c r="B958" s="552" t="s">
        <v>734</v>
      </c>
      <c r="C958" s="553"/>
      <c r="D958" s="73">
        <v>858</v>
      </c>
      <c r="E958" s="73">
        <v>1000</v>
      </c>
      <c r="F958" s="73">
        <v>900</v>
      </c>
      <c r="G958" s="73">
        <v>900</v>
      </c>
      <c r="H958" s="74">
        <v>900</v>
      </c>
      <c r="I958" s="73">
        <v>900</v>
      </c>
      <c r="J958" s="73">
        <v>900</v>
      </c>
      <c r="K958" s="73">
        <v>900</v>
      </c>
    </row>
    <row r="959" spans="1:11" s="28" customFormat="1" ht="14.4" customHeight="1">
      <c r="A959" s="14"/>
      <c r="B959" s="552" t="s">
        <v>735</v>
      </c>
      <c r="C959" s="553"/>
      <c r="D959" s="73">
        <v>476</v>
      </c>
      <c r="E959" s="73">
        <v>600</v>
      </c>
      <c r="F959" s="73">
        <v>500</v>
      </c>
      <c r="G959" s="73">
        <v>500</v>
      </c>
      <c r="H959" s="74">
        <v>500</v>
      </c>
      <c r="I959" s="73">
        <v>500</v>
      </c>
      <c r="J959" s="73">
        <v>500</v>
      </c>
      <c r="K959" s="73">
        <v>500</v>
      </c>
    </row>
    <row r="960" spans="1:11" s="28" customFormat="1" ht="14.4" customHeight="1">
      <c r="A960" s="14"/>
      <c r="B960" s="603" t="s">
        <v>1179</v>
      </c>
      <c r="C960" s="604"/>
      <c r="D960" s="73">
        <v>664</v>
      </c>
      <c r="E960" s="73">
        <v>700</v>
      </c>
      <c r="F960" s="73">
        <v>600</v>
      </c>
      <c r="G960" s="73">
        <v>600</v>
      </c>
      <c r="H960" s="74">
        <v>600</v>
      </c>
      <c r="I960" s="73">
        <v>600</v>
      </c>
      <c r="J960" s="73">
        <v>600</v>
      </c>
      <c r="K960" s="73">
        <v>600</v>
      </c>
    </row>
    <row r="961" spans="1:11" s="28" customFormat="1" ht="27" customHeight="1">
      <c r="A961" s="14"/>
      <c r="B961" s="552" t="s">
        <v>755</v>
      </c>
      <c r="C961" s="553"/>
      <c r="D961" s="73">
        <v>100</v>
      </c>
      <c r="E961" s="73">
        <v>100</v>
      </c>
      <c r="F961" s="73">
        <v>100</v>
      </c>
      <c r="G961" s="73">
        <v>100</v>
      </c>
      <c r="H961" s="74">
        <v>100</v>
      </c>
      <c r="I961" s="73">
        <v>100</v>
      </c>
      <c r="J961" s="73">
        <v>100</v>
      </c>
      <c r="K961" s="73">
        <v>100</v>
      </c>
    </row>
    <row r="962" spans="1:11" s="28" customFormat="1" ht="27" customHeight="1">
      <c r="A962" s="14"/>
      <c r="B962" s="552" t="s">
        <v>756</v>
      </c>
      <c r="C962" s="553"/>
      <c r="D962" s="73">
        <v>80</v>
      </c>
      <c r="E962" s="73">
        <v>90</v>
      </c>
      <c r="F962" s="73">
        <v>100</v>
      </c>
      <c r="G962" s="73">
        <v>100</v>
      </c>
      <c r="H962" s="74">
        <v>100</v>
      </c>
      <c r="I962" s="73">
        <v>100</v>
      </c>
      <c r="J962" s="73">
        <v>100</v>
      </c>
      <c r="K962" s="73">
        <v>100</v>
      </c>
    </row>
    <row r="963" spans="1:11" s="28" customFormat="1">
      <c r="A963" s="14"/>
      <c r="B963" s="552" t="s">
        <v>1022</v>
      </c>
      <c r="C963" s="553"/>
      <c r="D963" s="261">
        <v>20</v>
      </c>
      <c r="E963" s="261">
        <v>20</v>
      </c>
      <c r="F963" s="261">
        <v>20</v>
      </c>
      <c r="G963" s="261">
        <v>15</v>
      </c>
      <c r="H963" s="74">
        <v>15</v>
      </c>
      <c r="I963" s="261">
        <v>15</v>
      </c>
      <c r="J963" s="261">
        <v>15</v>
      </c>
      <c r="K963" s="261">
        <v>15</v>
      </c>
    </row>
    <row r="964" spans="1:11" ht="13.2" customHeight="1">
      <c r="B964" s="561" t="s">
        <v>357</v>
      </c>
      <c r="C964" s="562"/>
      <c r="D964" s="79">
        <f>'Հավելված 3 մաս 2'!D130</f>
        <v>166083.29999999999</v>
      </c>
      <c r="E964" s="79">
        <f>'Հավելված 3 մաս 2'!E130</f>
        <v>170000</v>
      </c>
      <c r="F964" s="79">
        <f>'Հավելված 3 մաս 2'!F130</f>
        <v>25985.883333333331</v>
      </c>
      <c r="G964" s="79">
        <f>'Հավելված 3 մաս 2'!G130</f>
        <v>64964.708333333328</v>
      </c>
      <c r="H964" s="79">
        <f>'Հավելված 3 մաս 2'!H130</f>
        <v>103943.53333333333</v>
      </c>
      <c r="I964" s="79">
        <f>'Հավելված 3 մաս 2'!I130</f>
        <v>155915.29999999999</v>
      </c>
      <c r="J964" s="79">
        <f>'Հավելված 3 մաս 2'!J130</f>
        <v>155915.29999999999</v>
      </c>
      <c r="K964" s="79">
        <f>'Հավելված 3 մաս 2'!K130</f>
        <v>155915.29999999999</v>
      </c>
    </row>
    <row r="965" spans="1:11" s="45" customFormat="1" ht="13.8">
      <c r="A965" s="44"/>
    </row>
    <row r="966" spans="1:11">
      <c r="B966" s="29" t="s">
        <v>342</v>
      </c>
      <c r="C966" s="181" t="s">
        <v>372</v>
      </c>
      <c r="D966" s="34"/>
    </row>
    <row r="967" spans="1:11" ht="26.4">
      <c r="B967" s="29" t="s">
        <v>343</v>
      </c>
      <c r="C967" s="20">
        <v>104016</v>
      </c>
      <c r="D967" s="34"/>
    </row>
    <row r="968" spans="1:11">
      <c r="B968" s="29" t="s">
        <v>344</v>
      </c>
      <c r="C968" s="76" t="s">
        <v>146</v>
      </c>
      <c r="D968" s="34"/>
    </row>
    <row r="969" spans="1:11">
      <c r="B969" s="29" t="s">
        <v>345</v>
      </c>
      <c r="C969" s="20">
        <v>1032</v>
      </c>
      <c r="D969" s="556" t="str">
        <f t="shared" ref="D969:K970" si="3">D950</f>
        <v>òáõó³ÝÇßÝ»ñ</v>
      </c>
      <c r="E969" s="556"/>
      <c r="F969" s="556"/>
      <c r="G969" s="556"/>
      <c r="H969" s="556"/>
      <c r="I969" s="556"/>
      <c r="J969" s="556"/>
      <c r="K969" s="556"/>
    </row>
    <row r="970" spans="1:11" ht="13.2" customHeight="1">
      <c r="B970" s="29" t="s">
        <v>346</v>
      </c>
      <c r="C970" s="462">
        <v>11004</v>
      </c>
      <c r="D970" s="567" t="str">
        <f t="shared" si="3"/>
        <v>2021Ã. ÷³ëï³óÇ</v>
      </c>
      <c r="E970" s="627" t="str">
        <f t="shared" si="3"/>
        <v>2022Ã ëå³ëíáÕ</v>
      </c>
      <c r="F970" s="567" t="str">
        <f t="shared" si="3"/>
        <v>2023Ã »é³ÙëÛ³Ï</v>
      </c>
      <c r="G970" s="567" t="str">
        <f t="shared" si="3"/>
        <v>2023Ã ÏÇë³ÙÛ³Ï</v>
      </c>
      <c r="H970" s="567" t="str">
        <f t="shared" si="3"/>
        <v>2023Ã ÇÝÝ ³ÙÇë</v>
      </c>
      <c r="I970" s="567" t="str">
        <f t="shared" si="3"/>
        <v>2023Ã ï³ñÇ</v>
      </c>
      <c r="J970" s="567" t="str">
        <f t="shared" si="3"/>
        <v>2024Ã</v>
      </c>
      <c r="K970" s="567" t="str">
        <f t="shared" si="3"/>
        <v>2025Ã</v>
      </c>
    </row>
    <row r="971" spans="1:11" ht="59.25" customHeight="1">
      <c r="B971" s="29" t="s">
        <v>347</v>
      </c>
      <c r="C971" s="181" t="s">
        <v>1266</v>
      </c>
      <c r="D971" s="565"/>
      <c r="E971" s="593"/>
      <c r="F971" s="565"/>
      <c r="G971" s="565"/>
      <c r="H971" s="565"/>
      <c r="I971" s="565"/>
      <c r="J971" s="565"/>
      <c r="K971" s="565"/>
    </row>
    <row r="972" spans="1:11" ht="26.4">
      <c r="B972" s="29" t="s">
        <v>349</v>
      </c>
      <c r="C972" s="146" t="s">
        <v>1017</v>
      </c>
      <c r="D972" s="565"/>
      <c r="E972" s="593"/>
      <c r="F972" s="565"/>
      <c r="G972" s="565"/>
      <c r="H972" s="565"/>
      <c r="I972" s="565"/>
      <c r="J972" s="565"/>
      <c r="K972" s="565"/>
    </row>
    <row r="973" spans="1:11">
      <c r="B973" s="29" t="s">
        <v>351</v>
      </c>
      <c r="C973" s="7" t="s">
        <v>352</v>
      </c>
      <c r="D973" s="565"/>
      <c r="E973" s="593"/>
      <c r="F973" s="565"/>
      <c r="G973" s="565"/>
      <c r="H973" s="565"/>
      <c r="I973" s="565"/>
      <c r="J973" s="565"/>
      <c r="K973" s="565"/>
    </row>
    <row r="974" spans="1:11" ht="13.2" customHeight="1">
      <c r="B974" s="23" t="s">
        <v>365</v>
      </c>
      <c r="C974" s="181" t="s">
        <v>754</v>
      </c>
      <c r="D974" s="565"/>
      <c r="E974" s="593"/>
      <c r="F974" s="565"/>
      <c r="G974" s="565"/>
      <c r="H974" s="565"/>
      <c r="I974" s="565"/>
      <c r="J974" s="565"/>
      <c r="K974" s="565"/>
    </row>
    <row r="975" spans="1:11" ht="13.2" customHeight="1">
      <c r="B975" s="164" t="s">
        <v>355</v>
      </c>
      <c r="C975" s="161"/>
      <c r="D975" s="566"/>
      <c r="E975" s="594"/>
      <c r="F975" s="566"/>
      <c r="G975" s="566"/>
      <c r="H975" s="566"/>
      <c r="I975" s="566"/>
      <c r="J975" s="566"/>
      <c r="K975" s="566"/>
    </row>
    <row r="976" spans="1:11" ht="13.2" customHeight="1">
      <c r="B976" s="603" t="s">
        <v>396</v>
      </c>
      <c r="C976" s="604"/>
      <c r="D976" s="262">
        <v>50</v>
      </c>
      <c r="E976" s="263">
        <v>55</v>
      </c>
      <c r="F976" s="263">
        <v>55</v>
      </c>
      <c r="G976" s="263">
        <v>55</v>
      </c>
      <c r="H976" s="74">
        <v>55</v>
      </c>
      <c r="I976" s="263">
        <v>55</v>
      </c>
      <c r="J976" s="263">
        <v>55</v>
      </c>
      <c r="K976" s="263">
        <v>55</v>
      </c>
    </row>
    <row r="977" spans="1:11" ht="13.2" customHeight="1">
      <c r="B977" s="167" t="s">
        <v>734</v>
      </c>
      <c r="C977" s="168"/>
      <c r="D977" s="261">
        <v>24</v>
      </c>
      <c r="E977" s="264">
        <v>30</v>
      </c>
      <c r="F977" s="263">
        <v>27</v>
      </c>
      <c r="G977" s="263">
        <v>27</v>
      </c>
      <c r="H977" s="74">
        <v>27</v>
      </c>
      <c r="I977" s="263">
        <v>27</v>
      </c>
      <c r="J977" s="263">
        <v>27</v>
      </c>
      <c r="K977" s="263">
        <v>27</v>
      </c>
    </row>
    <row r="978" spans="1:11" ht="13.2" customHeight="1">
      <c r="B978" s="167" t="s">
        <v>735</v>
      </c>
      <c r="C978" s="168"/>
      <c r="D978" s="261">
        <v>26</v>
      </c>
      <c r="E978" s="264">
        <v>25</v>
      </c>
      <c r="F978" s="263">
        <v>28</v>
      </c>
      <c r="G978" s="263">
        <v>28</v>
      </c>
      <c r="H978" s="74">
        <v>28</v>
      </c>
      <c r="I978" s="263">
        <v>28</v>
      </c>
      <c r="J978" s="263">
        <v>28</v>
      </c>
      <c r="K978" s="263">
        <v>28</v>
      </c>
    </row>
    <row r="979" spans="1:11" s="28" customFormat="1" ht="14.4" customHeight="1">
      <c r="A979" s="14"/>
      <c r="B979" s="603" t="s">
        <v>1179</v>
      </c>
      <c r="C979" s="604"/>
      <c r="D979" s="73">
        <v>21</v>
      </c>
      <c r="E979" s="73">
        <v>20</v>
      </c>
      <c r="F979" s="73">
        <v>20</v>
      </c>
      <c r="G979" s="73">
        <v>20</v>
      </c>
      <c r="H979" s="74">
        <v>20</v>
      </c>
      <c r="I979" s="73">
        <v>20</v>
      </c>
      <c r="J979" s="73"/>
      <c r="K979" s="73"/>
    </row>
    <row r="980" spans="1:11" ht="43.95" customHeight="1">
      <c r="B980" s="603" t="s">
        <v>388</v>
      </c>
      <c r="C980" s="604"/>
      <c r="D980" s="262">
        <v>100</v>
      </c>
      <c r="E980" s="263">
        <v>100</v>
      </c>
      <c r="F980" s="263">
        <v>100</v>
      </c>
      <c r="G980" s="263">
        <v>100</v>
      </c>
      <c r="H980" s="74">
        <v>100</v>
      </c>
      <c r="I980" s="263">
        <v>100</v>
      </c>
      <c r="J980" s="263">
        <v>100</v>
      </c>
      <c r="K980" s="263">
        <v>100</v>
      </c>
    </row>
    <row r="981" spans="1:11" ht="45" customHeight="1">
      <c r="B981" s="603" t="s">
        <v>397</v>
      </c>
      <c r="C981" s="604"/>
      <c r="D981" s="262">
        <v>100</v>
      </c>
      <c r="E981" s="263">
        <v>100</v>
      </c>
      <c r="F981" s="263">
        <v>100</v>
      </c>
      <c r="G981" s="263">
        <v>100</v>
      </c>
      <c r="H981" s="74">
        <v>100</v>
      </c>
      <c r="I981" s="263">
        <v>100</v>
      </c>
      <c r="J981" s="263">
        <v>100</v>
      </c>
      <c r="K981" s="263">
        <v>100</v>
      </c>
    </row>
    <row r="982" spans="1:11" ht="27" customHeight="1">
      <c r="B982" s="603" t="s">
        <v>756</v>
      </c>
      <c r="C982" s="604"/>
      <c r="D982" s="262">
        <v>90</v>
      </c>
      <c r="E982" s="263">
        <v>90</v>
      </c>
      <c r="F982" s="263">
        <v>100</v>
      </c>
      <c r="G982" s="263">
        <v>100</v>
      </c>
      <c r="H982" s="74">
        <v>100</v>
      </c>
      <c r="I982" s="263">
        <v>100</v>
      </c>
      <c r="J982" s="263">
        <v>100</v>
      </c>
      <c r="K982" s="263">
        <v>100</v>
      </c>
    </row>
    <row r="983" spans="1:11" ht="12.75" customHeight="1">
      <c r="B983" s="603" t="s">
        <v>395</v>
      </c>
      <c r="C983" s="604"/>
      <c r="D983" s="262">
        <v>20</v>
      </c>
      <c r="E983" s="263">
        <v>20</v>
      </c>
      <c r="F983" s="263">
        <v>20</v>
      </c>
      <c r="G983" s="263">
        <v>15</v>
      </c>
      <c r="H983" s="74">
        <v>15</v>
      </c>
      <c r="I983" s="263">
        <v>15</v>
      </c>
      <c r="J983" s="263">
        <v>20</v>
      </c>
      <c r="K983" s="263">
        <v>20</v>
      </c>
    </row>
    <row r="984" spans="1:11">
      <c r="B984" s="561" t="s">
        <v>357</v>
      </c>
      <c r="C984" s="562"/>
      <c r="D984" s="75">
        <f>'Հավելված 3 մաս 2'!D136</f>
        <v>27507.200000000001</v>
      </c>
      <c r="E984" s="75">
        <f>'Հավելված 3 մաս 2'!E136</f>
        <v>24000</v>
      </c>
      <c r="F984" s="75">
        <f>'Հավելված 3 մաս 2'!F136</f>
        <v>5877.2</v>
      </c>
      <c r="G984" s="75">
        <f>'Հավելված 3 մաս 2'!G136</f>
        <v>14693</v>
      </c>
      <c r="H984" s="75">
        <f>'Հավելված 3 մաս 2'!H136</f>
        <v>23508.799999999999</v>
      </c>
      <c r="I984" s="75">
        <f>'Հավելված 3 մաս 2'!I136</f>
        <v>35263.199999999997</v>
      </c>
      <c r="J984" s="75">
        <f>'Հավելված 3 մաս 2'!J136</f>
        <v>35263.199999999997</v>
      </c>
      <c r="K984" s="75">
        <f>'Հավելված 3 մաս 2'!K136</f>
        <v>35263.199999999997</v>
      </c>
    </row>
    <row r="985" spans="1:11" s="45" customFormat="1" ht="13.8">
      <c r="A985" s="44"/>
    </row>
    <row r="986" spans="1:11">
      <c r="B986" s="29" t="s">
        <v>342</v>
      </c>
      <c r="C986" s="181" t="s">
        <v>372</v>
      </c>
      <c r="D986" s="34"/>
    </row>
    <row r="987" spans="1:11" ht="26.4">
      <c r="B987" s="29" t="s">
        <v>343</v>
      </c>
      <c r="C987" s="20">
        <v>104016</v>
      </c>
      <c r="D987" s="34"/>
    </row>
    <row r="988" spans="1:11">
      <c r="B988" s="29" t="s">
        <v>344</v>
      </c>
      <c r="C988" s="76" t="s">
        <v>146</v>
      </c>
      <c r="D988" s="34"/>
    </row>
    <row r="989" spans="1:11">
      <c r="B989" s="29" t="s">
        <v>345</v>
      </c>
      <c r="C989" s="20">
        <v>1032</v>
      </c>
      <c r="D989" s="556" t="str">
        <f t="shared" ref="D989:K990" si="4">D969</f>
        <v>òáõó³ÝÇßÝ»ñ</v>
      </c>
      <c r="E989" s="556"/>
      <c r="F989" s="556"/>
      <c r="G989" s="556"/>
      <c r="H989" s="556"/>
      <c r="I989" s="556"/>
      <c r="J989" s="556"/>
      <c r="K989" s="556"/>
    </row>
    <row r="990" spans="1:11" ht="13.2" customHeight="1">
      <c r="B990" s="29" t="s">
        <v>346</v>
      </c>
      <c r="C990" s="492">
        <v>11005</v>
      </c>
      <c r="D990" s="567" t="str">
        <f t="shared" si="4"/>
        <v>2021Ã. ÷³ëï³óÇ</v>
      </c>
      <c r="E990" s="627" t="str">
        <f t="shared" si="4"/>
        <v>2022Ã ëå³ëíáÕ</v>
      </c>
      <c r="F990" s="567" t="str">
        <f t="shared" si="4"/>
        <v>2023Ã »é³ÙëÛ³Ï</v>
      </c>
      <c r="G990" s="567" t="str">
        <f t="shared" si="4"/>
        <v>2023Ã ÏÇë³ÙÛ³Ï</v>
      </c>
      <c r="H990" s="567" t="str">
        <f t="shared" si="4"/>
        <v>2023Ã ÇÝÝ ³ÙÇë</v>
      </c>
      <c r="I990" s="567" t="str">
        <f t="shared" si="4"/>
        <v>2023Ã ï³ñÇ</v>
      </c>
      <c r="J990" s="567" t="str">
        <f t="shared" si="4"/>
        <v>2024Ã</v>
      </c>
      <c r="K990" s="567" t="str">
        <f t="shared" si="4"/>
        <v>2025Ã</v>
      </c>
    </row>
    <row r="991" spans="1:11" ht="26.4">
      <c r="B991" s="29" t="s">
        <v>347</v>
      </c>
      <c r="C991" s="181" t="s">
        <v>398</v>
      </c>
      <c r="D991" s="565"/>
      <c r="E991" s="593"/>
      <c r="F991" s="565"/>
      <c r="G991" s="565"/>
      <c r="H991" s="565"/>
      <c r="I991" s="565"/>
      <c r="J991" s="565"/>
      <c r="K991" s="565"/>
    </row>
    <row r="992" spans="1:11" ht="66">
      <c r="B992" s="29" t="s">
        <v>349</v>
      </c>
      <c r="C992" s="181" t="s">
        <v>758</v>
      </c>
      <c r="D992" s="565"/>
      <c r="E992" s="593"/>
      <c r="F992" s="565"/>
      <c r="G992" s="565"/>
      <c r="H992" s="565"/>
      <c r="I992" s="565"/>
      <c r="J992" s="565"/>
      <c r="K992" s="565"/>
    </row>
    <row r="993" spans="1:11">
      <c r="B993" s="29" t="s">
        <v>351</v>
      </c>
      <c r="C993" s="181" t="s">
        <v>352</v>
      </c>
      <c r="D993" s="565"/>
      <c r="E993" s="593"/>
      <c r="F993" s="565"/>
      <c r="G993" s="565"/>
      <c r="H993" s="565"/>
      <c r="I993" s="565"/>
      <c r="J993" s="565"/>
      <c r="K993" s="565"/>
    </row>
    <row r="994" spans="1:11" ht="26.4">
      <c r="B994" s="23" t="s">
        <v>365</v>
      </c>
      <c r="C994" s="181" t="s">
        <v>754</v>
      </c>
      <c r="D994" s="565"/>
      <c r="E994" s="593"/>
      <c r="F994" s="565"/>
      <c r="G994" s="565"/>
      <c r="H994" s="565"/>
      <c r="I994" s="565"/>
      <c r="J994" s="565"/>
      <c r="K994" s="565"/>
    </row>
    <row r="995" spans="1:11">
      <c r="B995" s="164" t="s">
        <v>355</v>
      </c>
      <c r="C995" s="161"/>
      <c r="D995" s="566"/>
      <c r="E995" s="594"/>
      <c r="F995" s="566"/>
      <c r="G995" s="566"/>
      <c r="H995" s="566"/>
      <c r="I995" s="566"/>
      <c r="J995" s="566"/>
      <c r="K995" s="566"/>
    </row>
    <row r="996" spans="1:11">
      <c r="B996" s="552" t="s">
        <v>399</v>
      </c>
      <c r="C996" s="553"/>
      <c r="D996" s="265">
        <v>86</v>
      </c>
      <c r="E996" s="265">
        <v>80</v>
      </c>
      <c r="F996" s="261">
        <v>100</v>
      </c>
      <c r="G996" s="261">
        <v>100</v>
      </c>
      <c r="H996" s="74">
        <v>100</v>
      </c>
      <c r="I996" s="261">
        <v>100</v>
      </c>
      <c r="J996" s="261">
        <v>100</v>
      </c>
      <c r="K996" s="261">
        <v>100</v>
      </c>
    </row>
    <row r="997" spans="1:11">
      <c r="B997" s="552" t="s">
        <v>734</v>
      </c>
      <c r="C997" s="553"/>
      <c r="D997" s="265">
        <v>38</v>
      </c>
      <c r="E997" s="265">
        <v>36</v>
      </c>
      <c r="F997" s="261">
        <v>40</v>
      </c>
      <c r="G997" s="261">
        <v>40</v>
      </c>
      <c r="H997" s="74">
        <v>40</v>
      </c>
      <c r="I997" s="261">
        <v>40</v>
      </c>
      <c r="J997" s="261">
        <v>40</v>
      </c>
      <c r="K997" s="261">
        <v>40</v>
      </c>
    </row>
    <row r="998" spans="1:11">
      <c r="B998" s="552" t="s">
        <v>735</v>
      </c>
      <c r="C998" s="553"/>
      <c r="D998" s="265">
        <v>48</v>
      </c>
      <c r="E998" s="265">
        <v>44</v>
      </c>
      <c r="F998" s="261">
        <v>60</v>
      </c>
      <c r="G998" s="261">
        <v>60</v>
      </c>
      <c r="H998" s="74">
        <v>60</v>
      </c>
      <c r="I998" s="261">
        <v>60</v>
      </c>
      <c r="J998" s="261">
        <v>60</v>
      </c>
      <c r="K998" s="261">
        <v>60</v>
      </c>
    </row>
    <row r="999" spans="1:11" s="28" customFormat="1" ht="14.4" customHeight="1">
      <c r="A999" s="14"/>
      <c r="B999" s="603" t="s">
        <v>1179</v>
      </c>
      <c r="C999" s="604"/>
      <c r="D999" s="88">
        <v>13</v>
      </c>
      <c r="E999" s="88">
        <v>15</v>
      </c>
      <c r="F999" s="73">
        <v>20</v>
      </c>
      <c r="G999" s="73">
        <v>20</v>
      </c>
      <c r="H999" s="74">
        <v>20</v>
      </c>
      <c r="I999" s="73">
        <v>20</v>
      </c>
      <c r="J999" s="73">
        <v>20</v>
      </c>
      <c r="K999" s="73">
        <v>20</v>
      </c>
    </row>
    <row r="1000" spans="1:11" ht="30" customHeight="1">
      <c r="B1000" s="552" t="s">
        <v>759</v>
      </c>
      <c r="C1000" s="553"/>
      <c r="D1000" s="265">
        <v>80</v>
      </c>
      <c r="E1000" s="265">
        <v>90</v>
      </c>
      <c r="F1000" s="261">
        <v>90</v>
      </c>
      <c r="G1000" s="261">
        <v>90</v>
      </c>
      <c r="H1000" s="74">
        <v>90</v>
      </c>
      <c r="I1000" s="261">
        <v>90</v>
      </c>
      <c r="J1000" s="261">
        <v>90</v>
      </c>
      <c r="K1000" s="261">
        <v>90</v>
      </c>
    </row>
    <row r="1001" spans="1:11">
      <c r="B1001" s="552" t="s">
        <v>400</v>
      </c>
      <c r="C1001" s="553"/>
      <c r="D1001" s="265">
        <v>90</v>
      </c>
      <c r="E1001" s="266">
        <v>90</v>
      </c>
      <c r="F1001" s="264">
        <v>90</v>
      </c>
      <c r="G1001" s="264">
        <v>90</v>
      </c>
      <c r="H1001" s="74">
        <v>90</v>
      </c>
      <c r="I1001" s="264">
        <v>90</v>
      </c>
      <c r="J1001" s="264">
        <v>90</v>
      </c>
      <c r="K1001" s="264">
        <v>90</v>
      </c>
    </row>
    <row r="1002" spans="1:11">
      <c r="B1002" s="561" t="s">
        <v>357</v>
      </c>
      <c r="C1002" s="562"/>
      <c r="D1002" s="75">
        <f>'Հավելված 3 մաս 2'!D142</f>
        <v>57457.09</v>
      </c>
      <c r="E1002" s="75">
        <f>'Հավելված 3 մաս 2'!E142</f>
        <v>47000</v>
      </c>
      <c r="F1002" s="75">
        <f>'Հավելված 3 մաս 2'!F142</f>
        <v>11793.733333333332</v>
      </c>
      <c r="G1002" s="75">
        <f>'Հավելված 3 մաս 2'!G142</f>
        <v>29484.333333333328</v>
      </c>
      <c r="H1002" s="75">
        <f>'Հավելված 3 մաս 2'!H142</f>
        <v>47174.933333333327</v>
      </c>
      <c r="I1002" s="75">
        <f>'Հավելված 3 մաս 2'!I142</f>
        <v>70762.399999999994</v>
      </c>
      <c r="J1002" s="75">
        <f>'Հավելված 3 մաս 2'!J142</f>
        <v>75345.600000000006</v>
      </c>
      <c r="K1002" s="75">
        <f>'Հավելված 3 մաս 2'!K142</f>
        <v>75345.600000000006</v>
      </c>
    </row>
    <row r="1003" spans="1:11" s="45" customFormat="1" ht="13.8">
      <c r="A1003" s="44"/>
    </row>
    <row r="1004" spans="1:11">
      <c r="B1004" s="29" t="s">
        <v>342</v>
      </c>
      <c r="C1004" s="181" t="s">
        <v>372</v>
      </c>
      <c r="D1004" s="34"/>
    </row>
    <row r="1005" spans="1:11" ht="26.4">
      <c r="B1005" s="29" t="s">
        <v>343</v>
      </c>
      <c r="C1005" s="20">
        <v>104016</v>
      </c>
      <c r="D1005" s="34"/>
    </row>
    <row r="1006" spans="1:11">
      <c r="B1006" s="29" t="s">
        <v>344</v>
      </c>
      <c r="C1006" s="76" t="s">
        <v>146</v>
      </c>
      <c r="D1006" s="34"/>
    </row>
    <row r="1007" spans="1:11">
      <c r="B1007" s="29" t="s">
        <v>345</v>
      </c>
      <c r="C1007" s="181">
        <v>1032</v>
      </c>
      <c r="D1007" s="556" t="str">
        <f t="shared" ref="D1007:K1008" si="5">D989</f>
        <v>òáõó³ÝÇßÝ»ñ</v>
      </c>
      <c r="E1007" s="556"/>
      <c r="F1007" s="556"/>
      <c r="G1007" s="556"/>
      <c r="H1007" s="556"/>
      <c r="I1007" s="556"/>
      <c r="J1007" s="556"/>
      <c r="K1007" s="556"/>
    </row>
    <row r="1008" spans="1:11" ht="13.2" customHeight="1">
      <c r="B1008" s="29" t="s">
        <v>346</v>
      </c>
      <c r="C1008" s="492">
        <v>11007</v>
      </c>
      <c r="D1008" s="564" t="str">
        <f t="shared" si="5"/>
        <v>2021Ã. ÷³ëï³óÇ</v>
      </c>
      <c r="E1008" s="592" t="str">
        <f t="shared" si="5"/>
        <v>2022Ã ëå³ëíáÕ</v>
      </c>
      <c r="F1008" s="564" t="str">
        <f t="shared" si="5"/>
        <v>2023Ã »é³ÙëÛ³Ï</v>
      </c>
      <c r="G1008" s="564" t="str">
        <f t="shared" si="5"/>
        <v>2023Ã ÏÇë³ÙÛ³Ï</v>
      </c>
      <c r="H1008" s="564" t="str">
        <f t="shared" si="5"/>
        <v>2023Ã ÇÝÝ ³ÙÇë</v>
      </c>
      <c r="I1008" s="564" t="str">
        <f t="shared" si="5"/>
        <v>2023Ã ï³ñÇ</v>
      </c>
      <c r="J1008" s="564" t="str">
        <f t="shared" si="5"/>
        <v>2024Ã</v>
      </c>
      <c r="K1008" s="567" t="str">
        <f t="shared" si="5"/>
        <v>2025Ã</v>
      </c>
    </row>
    <row r="1009" spans="1:11" ht="26.4">
      <c r="B1009" s="29" t="s">
        <v>347</v>
      </c>
      <c r="C1009" s="181" t="s">
        <v>401</v>
      </c>
      <c r="D1009" s="565"/>
      <c r="E1009" s="593"/>
      <c r="F1009" s="565"/>
      <c r="G1009" s="565"/>
      <c r="H1009" s="565"/>
      <c r="I1009" s="565"/>
      <c r="J1009" s="565"/>
      <c r="K1009" s="565"/>
    </row>
    <row r="1010" spans="1:11" ht="52.8">
      <c r="B1010" s="29" t="s">
        <v>349</v>
      </c>
      <c r="C1010" s="181" t="s">
        <v>402</v>
      </c>
      <c r="D1010" s="565"/>
      <c r="E1010" s="593"/>
      <c r="F1010" s="565"/>
      <c r="G1010" s="565"/>
      <c r="H1010" s="565"/>
      <c r="I1010" s="565"/>
      <c r="J1010" s="565"/>
      <c r="K1010" s="565"/>
    </row>
    <row r="1011" spans="1:11">
      <c r="B1011" s="29" t="s">
        <v>351</v>
      </c>
      <c r="C1011" s="181" t="s">
        <v>352</v>
      </c>
      <c r="D1011" s="565"/>
      <c r="E1011" s="593"/>
      <c r="F1011" s="565"/>
      <c r="G1011" s="565"/>
      <c r="H1011" s="565"/>
      <c r="I1011" s="565"/>
      <c r="J1011" s="565"/>
      <c r="K1011" s="565"/>
    </row>
    <row r="1012" spans="1:11">
      <c r="B1012" s="23" t="s">
        <v>365</v>
      </c>
      <c r="C1012" s="181" t="s">
        <v>390</v>
      </c>
      <c r="D1012" s="565"/>
      <c r="E1012" s="593"/>
      <c r="F1012" s="565"/>
      <c r="G1012" s="565"/>
      <c r="H1012" s="565"/>
      <c r="I1012" s="565"/>
      <c r="J1012" s="565"/>
      <c r="K1012" s="565"/>
    </row>
    <row r="1013" spans="1:11">
      <c r="B1013" s="164" t="s">
        <v>355</v>
      </c>
      <c r="C1013" s="161"/>
      <c r="D1013" s="566"/>
      <c r="E1013" s="594"/>
      <c r="F1013" s="566"/>
      <c r="G1013" s="566"/>
      <c r="H1013" s="566"/>
      <c r="I1013" s="566"/>
      <c r="J1013" s="566"/>
      <c r="K1013" s="566"/>
    </row>
    <row r="1014" spans="1:11">
      <c r="B1014" s="552" t="s">
        <v>403</v>
      </c>
      <c r="C1014" s="553"/>
      <c r="D1014" s="48">
        <v>16</v>
      </c>
      <c r="E1014" s="24">
        <v>16</v>
      </c>
      <c r="F1014" s="24"/>
      <c r="G1014" s="24"/>
      <c r="H1014" s="24"/>
      <c r="I1014" s="24"/>
      <c r="J1014" s="24"/>
      <c r="K1014" s="24"/>
    </row>
    <row r="1015" spans="1:11">
      <c r="B1015" s="552" t="s">
        <v>404</v>
      </c>
      <c r="C1015" s="553"/>
      <c r="D1015" s="48">
        <v>6</v>
      </c>
      <c r="E1015" s="24">
        <v>6</v>
      </c>
      <c r="F1015" s="24"/>
      <c r="G1015" s="24"/>
      <c r="H1015" s="24"/>
      <c r="I1015" s="24"/>
      <c r="J1015" s="24"/>
      <c r="K1015" s="24"/>
    </row>
    <row r="1016" spans="1:11">
      <c r="B1016" s="552" t="s">
        <v>405</v>
      </c>
      <c r="C1016" s="553"/>
      <c r="D1016" s="48">
        <v>136</v>
      </c>
      <c r="E1016" s="24">
        <v>134</v>
      </c>
      <c r="F1016" s="24"/>
      <c r="G1016" s="24"/>
      <c r="H1016" s="24"/>
      <c r="I1016" s="24"/>
      <c r="J1016" s="24"/>
      <c r="K1016" s="24"/>
    </row>
    <row r="1017" spans="1:11">
      <c r="B1017" s="552" t="s">
        <v>406</v>
      </c>
      <c r="C1017" s="553"/>
      <c r="D1017" s="48">
        <v>9</v>
      </c>
      <c r="E1017" s="24">
        <v>9</v>
      </c>
      <c r="F1017" s="24"/>
      <c r="G1017" s="24"/>
      <c r="H1017" s="24"/>
      <c r="I1017" s="24"/>
      <c r="J1017" s="24"/>
      <c r="K1017" s="24"/>
    </row>
    <row r="1018" spans="1:11">
      <c r="B1018" s="552" t="s">
        <v>407</v>
      </c>
      <c r="C1018" s="553"/>
      <c r="D1018" s="48">
        <v>1</v>
      </c>
      <c r="E1018" s="24">
        <v>1</v>
      </c>
      <c r="F1018" s="24"/>
      <c r="G1018" s="24"/>
      <c r="H1018" s="24"/>
      <c r="I1018" s="24"/>
      <c r="J1018" s="24"/>
      <c r="K1018" s="24"/>
    </row>
    <row r="1019" spans="1:11" ht="12.75" customHeight="1">
      <c r="B1019" s="571" t="s">
        <v>1036</v>
      </c>
      <c r="C1019" s="572"/>
      <c r="D1019" s="48">
        <v>134</v>
      </c>
      <c r="E1019" s="24">
        <v>144</v>
      </c>
      <c r="F1019" s="24"/>
      <c r="G1019" s="24"/>
      <c r="H1019" s="24"/>
      <c r="I1019" s="24"/>
      <c r="J1019" s="24"/>
      <c r="K1019" s="24"/>
    </row>
    <row r="1020" spans="1:11">
      <c r="B1020" s="561" t="s">
        <v>357</v>
      </c>
      <c r="C1020" s="562"/>
      <c r="D1020" s="75">
        <f>'Հավելված 3 մաս 2'!D148</f>
        <v>17885</v>
      </c>
      <c r="E1020" s="75">
        <f>'Հավելված 3 մաս 2'!E148</f>
        <v>18704.3</v>
      </c>
      <c r="F1020" s="75">
        <f>'Հավելված 3 մաս 2'!F148</f>
        <v>0</v>
      </c>
      <c r="G1020" s="75">
        <f>'Հավելված 3 մաս 2'!G148</f>
        <v>0</v>
      </c>
      <c r="H1020" s="75">
        <f>'Հավելված 3 մաս 2'!H148</f>
        <v>0</v>
      </c>
      <c r="I1020" s="75">
        <f>'Հավելված 3 մաս 2'!I148</f>
        <v>0</v>
      </c>
      <c r="J1020" s="75">
        <f>'Հավելված 3 մաս 2'!J148</f>
        <v>0</v>
      </c>
      <c r="K1020" s="75">
        <f>'Հավելված 3 մաս 2'!K148</f>
        <v>0</v>
      </c>
    </row>
    <row r="1021" spans="1:11" s="45" customFormat="1" ht="13.8">
      <c r="A1021" s="44"/>
    </row>
    <row r="1022" spans="1:11">
      <c r="B1022" s="29" t="s">
        <v>342</v>
      </c>
      <c r="C1022" s="181" t="s">
        <v>372</v>
      </c>
      <c r="D1022" s="34"/>
    </row>
    <row r="1023" spans="1:11" ht="26.4">
      <c r="B1023" s="29" t="s">
        <v>343</v>
      </c>
      <c r="C1023" s="20">
        <v>104016</v>
      </c>
      <c r="D1023" s="34"/>
    </row>
    <row r="1024" spans="1:11">
      <c r="B1024" s="29" t="s">
        <v>344</v>
      </c>
      <c r="C1024" s="76" t="s">
        <v>146</v>
      </c>
      <c r="D1024" s="535"/>
      <c r="E1024" s="626"/>
      <c r="F1024" s="626"/>
      <c r="G1024" s="626"/>
      <c r="H1024" s="537"/>
    </row>
    <row r="1025" spans="2:11">
      <c r="B1025" s="29" t="s">
        <v>345</v>
      </c>
      <c r="C1025" s="20">
        <v>1032</v>
      </c>
      <c r="D1025" s="556" t="s">
        <v>1100</v>
      </c>
      <c r="E1025" s="556"/>
      <c r="F1025" s="556"/>
      <c r="G1025" s="556"/>
      <c r="H1025" s="556"/>
      <c r="I1025" s="556"/>
      <c r="J1025" s="556"/>
      <c r="K1025" s="556"/>
    </row>
    <row r="1026" spans="2:11" ht="13.2" customHeight="1">
      <c r="B1026" s="29" t="s">
        <v>346</v>
      </c>
      <c r="C1026" s="492">
        <v>11010</v>
      </c>
      <c r="D1026" s="567" t="s">
        <v>1128</v>
      </c>
      <c r="E1026" s="567" t="s">
        <v>1094</v>
      </c>
      <c r="F1026" s="567" t="s">
        <v>1095</v>
      </c>
      <c r="G1026" s="567" t="s">
        <v>1096</v>
      </c>
      <c r="H1026" s="567" t="s">
        <v>1097</v>
      </c>
      <c r="I1026" s="567" t="s">
        <v>1098</v>
      </c>
      <c r="J1026" s="567" t="s">
        <v>1008</v>
      </c>
      <c r="K1026" s="567" t="s">
        <v>1129</v>
      </c>
    </row>
    <row r="1027" spans="2:11" ht="26.4">
      <c r="B1027" s="29" t="s">
        <v>347</v>
      </c>
      <c r="C1027" s="20" t="s">
        <v>704</v>
      </c>
      <c r="D1027" s="565"/>
      <c r="E1027" s="565"/>
      <c r="F1027" s="565"/>
      <c r="G1027" s="565"/>
      <c r="H1027" s="565"/>
      <c r="I1027" s="565"/>
      <c r="J1027" s="565"/>
      <c r="K1027" s="565"/>
    </row>
    <row r="1028" spans="2:11" ht="39.6">
      <c r="B1028" s="29" t="s">
        <v>349</v>
      </c>
      <c r="C1028" s="181" t="s">
        <v>760</v>
      </c>
      <c r="D1028" s="565"/>
      <c r="E1028" s="565"/>
      <c r="F1028" s="565"/>
      <c r="G1028" s="565"/>
      <c r="H1028" s="565"/>
      <c r="I1028" s="565"/>
      <c r="J1028" s="565"/>
      <c r="K1028" s="565"/>
    </row>
    <row r="1029" spans="2:11">
      <c r="B1029" s="29" t="s">
        <v>351</v>
      </c>
      <c r="C1029" s="181" t="s">
        <v>352</v>
      </c>
      <c r="D1029" s="565"/>
      <c r="E1029" s="565"/>
      <c r="F1029" s="565"/>
      <c r="G1029" s="565"/>
      <c r="H1029" s="565"/>
      <c r="I1029" s="565"/>
      <c r="J1029" s="565"/>
      <c r="K1029" s="565"/>
    </row>
    <row r="1030" spans="2:11" ht="26.4">
      <c r="B1030" s="29" t="s">
        <v>365</v>
      </c>
      <c r="C1030" s="181" t="s">
        <v>66</v>
      </c>
      <c r="D1030" s="565"/>
      <c r="E1030" s="565"/>
      <c r="F1030" s="565"/>
      <c r="G1030" s="565"/>
      <c r="H1030" s="565"/>
      <c r="I1030" s="565"/>
      <c r="J1030" s="565"/>
      <c r="K1030" s="565"/>
    </row>
    <row r="1031" spans="2:11">
      <c r="B1031" s="608" t="s">
        <v>355</v>
      </c>
      <c r="C1031" s="609"/>
      <c r="D1031" s="566"/>
      <c r="E1031" s="566"/>
      <c r="F1031" s="566"/>
      <c r="G1031" s="566"/>
      <c r="H1031" s="566"/>
      <c r="I1031" s="566"/>
      <c r="J1031" s="566"/>
      <c r="K1031" s="566"/>
    </row>
    <row r="1032" spans="2:11">
      <c r="B1032" s="559" t="s">
        <v>409</v>
      </c>
      <c r="C1032" s="560"/>
      <c r="D1032" s="262" t="s">
        <v>800</v>
      </c>
      <c r="E1032" s="263"/>
      <c r="F1032" s="263"/>
      <c r="G1032" s="263"/>
      <c r="H1032" s="74"/>
      <c r="I1032" s="263"/>
      <c r="J1032" s="263"/>
      <c r="K1032" s="74"/>
    </row>
    <row r="1033" spans="2:11">
      <c r="B1033" s="552" t="s">
        <v>734</v>
      </c>
      <c r="C1033" s="553"/>
      <c r="D1033" s="261">
        <v>44</v>
      </c>
      <c r="E1033" s="264"/>
      <c r="F1033" s="263"/>
      <c r="G1033" s="263"/>
      <c r="H1033" s="74"/>
      <c r="I1033" s="263"/>
      <c r="J1033" s="263"/>
      <c r="K1033" s="74"/>
    </row>
    <row r="1034" spans="2:11">
      <c r="B1034" s="552" t="s">
        <v>735</v>
      </c>
      <c r="C1034" s="553"/>
      <c r="D1034" s="261">
        <v>13</v>
      </c>
      <c r="E1034" s="264"/>
      <c r="F1034" s="263"/>
      <c r="G1034" s="263"/>
      <c r="H1034" s="74"/>
      <c r="I1034" s="263"/>
      <c r="J1034" s="263"/>
      <c r="K1034" s="74"/>
    </row>
    <row r="1035" spans="2:11">
      <c r="B1035" s="597" t="s">
        <v>357</v>
      </c>
      <c r="C1035" s="598"/>
      <c r="D1035" s="3">
        <f>'Հավելված 3 մաս 2'!D154</f>
        <v>6588.4</v>
      </c>
      <c r="E1035" s="3">
        <f>'Հավելված 3 մաս 2'!E154</f>
        <v>0</v>
      </c>
      <c r="F1035" s="3">
        <f>'Հավելված 3 մաս 2'!I154</f>
        <v>0</v>
      </c>
      <c r="G1035" s="3">
        <f>'Հավելված 3 մաս 2'!K154</f>
        <v>0</v>
      </c>
      <c r="H1035" s="3">
        <f>'Հավելված 3 մաս 2'!L154</f>
        <v>0</v>
      </c>
      <c r="I1035" s="3">
        <f>'Հավելված 3 մաս 2'!M154</f>
        <v>0</v>
      </c>
      <c r="J1035" s="3">
        <f>'Հավելված 3 մաս 2'!N154</f>
        <v>0</v>
      </c>
      <c r="K1035" s="3">
        <f>'Հավելված 3 մաս 2'!O154</f>
        <v>0</v>
      </c>
    </row>
    <row r="1036" spans="2:11" s="14" customFormat="1">
      <c r="B1036" s="162"/>
      <c r="C1036" s="163"/>
      <c r="D1036" s="5"/>
      <c r="E1036" s="6"/>
      <c r="F1036" s="6"/>
      <c r="G1036" s="6"/>
      <c r="H1036" s="16"/>
      <c r="I1036" s="6"/>
      <c r="J1036" s="6"/>
      <c r="K1036" s="16"/>
    </row>
    <row r="1037" spans="2:11">
      <c r="B1037" s="29" t="s">
        <v>342</v>
      </c>
      <c r="C1037" s="181" t="s">
        <v>372</v>
      </c>
      <c r="D1037" s="34"/>
    </row>
    <row r="1038" spans="2:11" ht="26.4">
      <c r="B1038" s="29" t="s">
        <v>343</v>
      </c>
      <c r="C1038" s="20">
        <v>104016</v>
      </c>
      <c r="D1038" s="34"/>
    </row>
    <row r="1039" spans="2:11">
      <c r="B1039" s="29" t="s">
        <v>344</v>
      </c>
      <c r="C1039" s="76" t="s">
        <v>146</v>
      </c>
      <c r="D1039" s="622"/>
      <c r="E1039" s="622"/>
      <c r="F1039" s="622"/>
      <c r="G1039" s="622"/>
      <c r="H1039" s="623"/>
    </row>
    <row r="1040" spans="2:11">
      <c r="B1040" s="29" t="s">
        <v>345</v>
      </c>
      <c r="C1040" s="20">
        <v>1032</v>
      </c>
      <c r="D1040" s="556" t="str">
        <f>D1025</f>
        <v>òáõó³ÝÇßÝ»ñ</v>
      </c>
      <c r="E1040" s="556"/>
      <c r="F1040" s="556"/>
      <c r="G1040" s="556"/>
      <c r="H1040" s="556"/>
      <c r="I1040" s="556"/>
      <c r="J1040" s="556"/>
      <c r="K1040" s="556"/>
    </row>
    <row r="1041" spans="1:11" ht="13.2" customHeight="1">
      <c r="B1041" s="29" t="s">
        <v>346</v>
      </c>
      <c r="C1041" s="492">
        <v>11011</v>
      </c>
      <c r="D1041" s="567" t="str">
        <f>D1026</f>
        <v>2021Ã. ÷³ëï³óÇ</v>
      </c>
      <c r="E1041" s="567" t="str">
        <f t="shared" ref="E1041:K1041" si="6">E1026</f>
        <v>2022Ã ëå³ëíáÕ</v>
      </c>
      <c r="F1041" s="567" t="str">
        <f t="shared" si="6"/>
        <v>2023Ã »é³ÙëÛ³Ï</v>
      </c>
      <c r="G1041" s="567" t="str">
        <f t="shared" si="6"/>
        <v>2023Ã ÏÇë³ÙÛ³Ï</v>
      </c>
      <c r="H1041" s="567" t="str">
        <f t="shared" si="6"/>
        <v>2023Ã ÇÝÝ ³ÙÇë</v>
      </c>
      <c r="I1041" s="567" t="str">
        <f t="shared" si="6"/>
        <v>2023Ã ï³ñÇ</v>
      </c>
      <c r="J1041" s="567" t="str">
        <f t="shared" si="6"/>
        <v>2024Ã</v>
      </c>
      <c r="K1041" s="567" t="str">
        <f t="shared" si="6"/>
        <v>2025Ã</v>
      </c>
    </row>
    <row r="1042" spans="1:11" ht="35.25" customHeight="1">
      <c r="B1042" s="29" t="s">
        <v>347</v>
      </c>
      <c r="C1042" s="181" t="s">
        <v>1160</v>
      </c>
      <c r="D1042" s="565"/>
      <c r="E1042" s="565"/>
      <c r="F1042" s="565"/>
      <c r="G1042" s="565"/>
      <c r="H1042" s="565">
        <f>H1027</f>
        <v>0</v>
      </c>
      <c r="I1042" s="565"/>
      <c r="J1042" s="565"/>
      <c r="K1042" s="565">
        <f>K1027</f>
        <v>0</v>
      </c>
    </row>
    <row r="1043" spans="1:11" ht="79.2">
      <c r="B1043" s="29" t="s">
        <v>349</v>
      </c>
      <c r="C1043" s="181" t="s">
        <v>762</v>
      </c>
      <c r="D1043" s="565"/>
      <c r="E1043" s="565"/>
      <c r="F1043" s="565"/>
      <c r="G1043" s="565"/>
      <c r="H1043" s="565">
        <f>H1028</f>
        <v>0</v>
      </c>
      <c r="I1043" s="565"/>
      <c r="J1043" s="565"/>
      <c r="K1043" s="565">
        <f>K1028</f>
        <v>0</v>
      </c>
    </row>
    <row r="1044" spans="1:11">
      <c r="B1044" s="29" t="s">
        <v>351</v>
      </c>
      <c r="C1044" s="181" t="s">
        <v>352</v>
      </c>
      <c r="D1044" s="565"/>
      <c r="E1044" s="565"/>
      <c r="F1044" s="565"/>
      <c r="G1044" s="565"/>
      <c r="H1044" s="565">
        <f>H1029</f>
        <v>0</v>
      </c>
      <c r="I1044" s="565"/>
      <c r="J1044" s="565"/>
      <c r="K1044" s="565">
        <f>K1029</f>
        <v>0</v>
      </c>
    </row>
    <row r="1045" spans="1:11" ht="26.4">
      <c r="B1045" s="29" t="s">
        <v>365</v>
      </c>
      <c r="C1045" s="181" t="s">
        <v>754</v>
      </c>
      <c r="D1045" s="565"/>
      <c r="E1045" s="565"/>
      <c r="F1045" s="565"/>
      <c r="G1045" s="565"/>
      <c r="H1045" s="565">
        <f>H1030</f>
        <v>0</v>
      </c>
      <c r="I1045" s="565"/>
      <c r="J1045" s="565"/>
      <c r="K1045" s="565">
        <f>K1030</f>
        <v>0</v>
      </c>
    </row>
    <row r="1046" spans="1:11">
      <c r="B1046" s="608" t="s">
        <v>355</v>
      </c>
      <c r="C1046" s="609"/>
      <c r="D1046" s="566"/>
      <c r="E1046" s="566"/>
      <c r="F1046" s="566"/>
      <c r="G1046" s="566"/>
      <c r="H1046" s="566">
        <f>H1031</f>
        <v>0</v>
      </c>
      <c r="I1046" s="566"/>
      <c r="J1046" s="566"/>
      <c r="K1046" s="566">
        <f>K1031</f>
        <v>0</v>
      </c>
    </row>
    <row r="1047" spans="1:11" ht="13.2" customHeight="1">
      <c r="B1047" s="624" t="s">
        <v>763</v>
      </c>
      <c r="C1047" s="625"/>
      <c r="D1047" s="48">
        <v>56</v>
      </c>
      <c r="E1047" s="24">
        <v>50</v>
      </c>
      <c r="F1047" s="24"/>
      <c r="G1047" s="24"/>
      <c r="H1047" s="24"/>
      <c r="I1047" s="24"/>
      <c r="J1047" s="24"/>
      <c r="K1047" s="24"/>
    </row>
    <row r="1048" spans="1:11">
      <c r="B1048" s="167" t="s">
        <v>734</v>
      </c>
      <c r="C1048" s="168"/>
      <c r="D1048" s="88">
        <v>28</v>
      </c>
      <c r="E1048" s="88">
        <v>25</v>
      </c>
      <c r="F1048" s="88"/>
      <c r="G1048" s="88"/>
      <c r="H1048" s="24"/>
      <c r="I1048" s="88"/>
      <c r="J1048" s="88"/>
      <c r="K1048" s="24"/>
    </row>
    <row r="1049" spans="1:11">
      <c r="B1049" s="167" t="s">
        <v>735</v>
      </c>
      <c r="C1049" s="168"/>
      <c r="D1049" s="88">
        <v>28</v>
      </c>
      <c r="E1049" s="88">
        <v>25</v>
      </c>
      <c r="F1049" s="88"/>
      <c r="G1049" s="88"/>
      <c r="H1049" s="24"/>
      <c r="I1049" s="88"/>
      <c r="J1049" s="88"/>
      <c r="K1049" s="24"/>
    </row>
    <row r="1050" spans="1:11" ht="13.2" customHeight="1">
      <c r="B1050" s="624" t="s">
        <v>751</v>
      </c>
      <c r="C1050" s="625"/>
      <c r="D1050" s="88">
        <v>50</v>
      </c>
      <c r="E1050" s="88">
        <v>100</v>
      </c>
      <c r="F1050" s="88"/>
      <c r="G1050" s="88"/>
      <c r="H1050" s="24"/>
      <c r="I1050" s="88"/>
      <c r="J1050" s="88"/>
      <c r="K1050" s="24"/>
    </row>
    <row r="1051" spans="1:11">
      <c r="B1051" s="597" t="s">
        <v>357</v>
      </c>
      <c r="C1051" s="598"/>
      <c r="D1051" s="3">
        <f>'Հավելված 3 մաս 2'!D160</f>
        <v>10835.6</v>
      </c>
      <c r="E1051" s="3">
        <f>'Հավելված 3 մաս 2'!E160</f>
        <v>11731.2</v>
      </c>
      <c r="F1051" s="3">
        <f>'Հավելված 3 մաս 2'!I160</f>
        <v>0</v>
      </c>
      <c r="G1051" s="3">
        <f>'Հավելված 3 մաս 2'!K160</f>
        <v>0</v>
      </c>
      <c r="H1051" s="3">
        <f>'Հավելված 3 մաս 2'!L160</f>
        <v>0</v>
      </c>
      <c r="I1051" s="3">
        <f>'Հավելված 3 մաս 2'!M160</f>
        <v>0</v>
      </c>
      <c r="J1051" s="3">
        <f>'Հավելված 3 մաս 2'!N160</f>
        <v>0</v>
      </c>
      <c r="K1051" s="3">
        <f>'Հավելված 3 մաս 2'!O160</f>
        <v>0</v>
      </c>
    </row>
    <row r="1052" spans="1:11" s="45" customFormat="1" ht="13.8">
      <c r="A1052" s="44"/>
    </row>
    <row r="1053" spans="1:11">
      <c r="B1053" s="29" t="s">
        <v>342</v>
      </c>
      <c r="C1053" s="465" t="s">
        <v>372</v>
      </c>
      <c r="D1053" s="34"/>
    </row>
    <row r="1054" spans="1:11" ht="26.4">
      <c r="B1054" s="29" t="s">
        <v>343</v>
      </c>
      <c r="C1054" s="467">
        <v>104016</v>
      </c>
      <c r="D1054" s="34"/>
    </row>
    <row r="1055" spans="1:11" ht="26.4">
      <c r="B1055" s="29" t="s">
        <v>344</v>
      </c>
      <c r="C1055" s="76" t="s">
        <v>412</v>
      </c>
      <c r="D1055" s="34"/>
    </row>
    <row r="1056" spans="1:11">
      <c r="B1056" s="29" t="s">
        <v>345</v>
      </c>
      <c r="C1056" s="465">
        <v>1032</v>
      </c>
      <c r="D1056" s="556" t="str">
        <f>D1040</f>
        <v>òáõó³ÝÇßÝ»ñ</v>
      </c>
      <c r="E1056" s="556"/>
      <c r="F1056" s="556"/>
      <c r="G1056" s="556"/>
      <c r="H1056" s="556"/>
      <c r="I1056" s="556"/>
      <c r="J1056" s="556"/>
      <c r="K1056" s="556"/>
    </row>
    <row r="1057" spans="1:11" ht="13.2" customHeight="1">
      <c r="B1057" s="29" t="s">
        <v>346</v>
      </c>
      <c r="C1057" s="467">
        <v>12001</v>
      </c>
      <c r="D1057" s="556" t="str">
        <f>D1041</f>
        <v>2021Ã. ÷³ëï³óÇ</v>
      </c>
      <c r="E1057" s="556" t="str">
        <f t="shared" ref="E1057:K1057" si="7">E1041</f>
        <v>2022Ã ëå³ëíáÕ</v>
      </c>
      <c r="F1057" s="556" t="str">
        <f t="shared" si="7"/>
        <v>2023Ã »é³ÙëÛ³Ï</v>
      </c>
      <c r="G1057" s="556" t="str">
        <f t="shared" si="7"/>
        <v>2023Ã ÏÇë³ÙÛ³Ï</v>
      </c>
      <c r="H1057" s="556" t="str">
        <f t="shared" si="7"/>
        <v>2023Ã ÇÝÝ ³ÙÇë</v>
      </c>
      <c r="I1057" s="556" t="str">
        <f t="shared" si="7"/>
        <v>2023Ã ï³ñÇ</v>
      </c>
      <c r="J1057" s="556" t="str">
        <f t="shared" si="7"/>
        <v>2024Ã</v>
      </c>
      <c r="K1057" s="556" t="str">
        <f t="shared" si="7"/>
        <v>2025Ã</v>
      </c>
    </row>
    <row r="1058" spans="1:11" ht="39.6">
      <c r="B1058" s="29" t="s">
        <v>347</v>
      </c>
      <c r="C1058" s="467" t="s">
        <v>1044</v>
      </c>
      <c r="D1058" s="556"/>
      <c r="E1058" s="556"/>
      <c r="F1058" s="556"/>
      <c r="G1058" s="556"/>
      <c r="H1058" s="556">
        <f>H1042</f>
        <v>0</v>
      </c>
      <c r="I1058" s="556"/>
      <c r="J1058" s="556"/>
      <c r="K1058" s="556">
        <f>K1042</f>
        <v>0</v>
      </c>
    </row>
    <row r="1059" spans="1:11" ht="66">
      <c r="B1059" s="29" t="s">
        <v>349</v>
      </c>
      <c r="C1059" s="465" t="s">
        <v>1046</v>
      </c>
      <c r="D1059" s="556"/>
      <c r="E1059" s="556"/>
      <c r="F1059" s="556"/>
      <c r="G1059" s="556"/>
      <c r="H1059" s="556">
        <f>H1043</f>
        <v>0</v>
      </c>
      <c r="I1059" s="556"/>
      <c r="J1059" s="556"/>
      <c r="K1059" s="556">
        <f>K1043</f>
        <v>0</v>
      </c>
    </row>
    <row r="1060" spans="1:11">
      <c r="B1060" s="29" t="s">
        <v>351</v>
      </c>
      <c r="C1060" s="465" t="s">
        <v>360</v>
      </c>
      <c r="D1060" s="556"/>
      <c r="E1060" s="556"/>
      <c r="F1060" s="556"/>
      <c r="G1060" s="556"/>
      <c r="H1060" s="556">
        <f>H1044</f>
        <v>0</v>
      </c>
      <c r="I1060" s="556"/>
      <c r="J1060" s="556"/>
      <c r="K1060" s="556">
        <f>K1044</f>
        <v>0</v>
      </c>
    </row>
    <row r="1061" spans="1:11" ht="26.4">
      <c r="B1061" s="29" t="s">
        <v>370</v>
      </c>
      <c r="C1061" s="465" t="s">
        <v>1047</v>
      </c>
      <c r="D1061" s="556"/>
      <c r="E1061" s="556"/>
      <c r="F1061" s="556"/>
      <c r="G1061" s="556"/>
      <c r="H1061" s="556">
        <f>H1045</f>
        <v>0</v>
      </c>
      <c r="I1061" s="556"/>
      <c r="J1061" s="556"/>
      <c r="K1061" s="556">
        <f>K1045</f>
        <v>0</v>
      </c>
    </row>
    <row r="1062" spans="1:11">
      <c r="B1062" s="557" t="s">
        <v>355</v>
      </c>
      <c r="C1062" s="558"/>
      <c r="D1062" s="556"/>
      <c r="E1062" s="556"/>
      <c r="F1062" s="556"/>
      <c r="G1062" s="556"/>
      <c r="H1062" s="556">
        <f>H1046</f>
        <v>0</v>
      </c>
      <c r="I1062" s="556"/>
      <c r="J1062" s="556"/>
      <c r="K1062" s="556">
        <f>K1046</f>
        <v>0</v>
      </c>
    </row>
    <row r="1063" spans="1:11">
      <c r="B1063" s="559" t="s">
        <v>1048</v>
      </c>
      <c r="C1063" s="560"/>
      <c r="D1063" s="62">
        <v>0</v>
      </c>
      <c r="E1063" s="74">
        <v>100</v>
      </c>
      <c r="F1063" s="74"/>
      <c r="G1063" s="74"/>
      <c r="H1063" s="74"/>
      <c r="I1063" s="74"/>
      <c r="J1063" s="74"/>
      <c r="K1063" s="74"/>
    </row>
    <row r="1064" spans="1:11">
      <c r="B1064" s="561" t="s">
        <v>357</v>
      </c>
      <c r="C1064" s="562"/>
      <c r="D1064" s="79">
        <v>0</v>
      </c>
      <c r="E1064" s="79">
        <f>'Հավելված 3 մաս 2'!E166</f>
        <v>14400</v>
      </c>
      <c r="F1064" s="79">
        <f>'Հավելված 3 մաս 2'!F166</f>
        <v>0</v>
      </c>
      <c r="G1064" s="79">
        <f>'Հավելված 3 մաս 2'!G166</f>
        <v>0</v>
      </c>
      <c r="H1064" s="79">
        <f>'Հավելված 3 մաս 2'!H166</f>
        <v>0</v>
      </c>
      <c r="I1064" s="79">
        <f>'Հավելված 3 մաս 2'!I166</f>
        <v>0</v>
      </c>
      <c r="J1064" s="79">
        <f>'Հավելված 3 մաս 2'!K166</f>
        <v>0</v>
      </c>
      <c r="K1064" s="79">
        <f>'Հավելված 3 մաս 2'!L166</f>
        <v>0</v>
      </c>
    </row>
    <row r="1065" spans="1:11">
      <c r="B1065" s="426"/>
      <c r="C1065" s="469"/>
      <c r="D1065" s="470"/>
      <c r="E1065" s="470"/>
      <c r="F1065" s="470"/>
      <c r="G1065" s="470"/>
      <c r="H1065" s="470"/>
      <c r="I1065" s="470"/>
      <c r="J1065" s="470"/>
      <c r="K1065" s="470"/>
    </row>
    <row r="1066" spans="1:11">
      <c r="B1066" s="180" t="s">
        <v>410</v>
      </c>
      <c r="C1066" s="177" t="s">
        <v>379</v>
      </c>
      <c r="D1066" s="71"/>
      <c r="E1066" s="16"/>
      <c r="F1066" s="63"/>
      <c r="G1066" s="63"/>
      <c r="H1066" s="63"/>
      <c r="I1066" s="63"/>
      <c r="J1066" s="63"/>
      <c r="K1066" s="63"/>
    </row>
    <row r="1067" spans="1:11">
      <c r="B1067" s="81">
        <v>1068</v>
      </c>
      <c r="C1067" s="323" t="s">
        <v>411</v>
      </c>
      <c r="D1067" s="72"/>
      <c r="E1067" s="16"/>
      <c r="F1067" s="63"/>
      <c r="G1067" s="63"/>
      <c r="H1067" s="63"/>
      <c r="I1067" s="63"/>
      <c r="J1067" s="63"/>
      <c r="K1067" s="63"/>
    </row>
    <row r="1068" spans="1:11" s="45" customFormat="1" ht="13.8">
      <c r="A1068" s="44"/>
    </row>
    <row r="1069" spans="1:11">
      <c r="B1069" s="180" t="s">
        <v>381</v>
      </c>
      <c r="C1069" s="177"/>
      <c r="D1069" s="71"/>
      <c r="E1069" s="16"/>
      <c r="F1069" s="63"/>
      <c r="G1069" s="63"/>
      <c r="H1069" s="63"/>
      <c r="I1069" s="63"/>
      <c r="J1069" s="63"/>
      <c r="K1069" s="63"/>
    </row>
    <row r="1070" spans="1:11" s="45" customFormat="1" ht="13.8">
      <c r="A1070" s="44"/>
    </row>
    <row r="1071" spans="1:11">
      <c r="B1071" s="29" t="s">
        <v>342</v>
      </c>
      <c r="C1071" s="181" t="s">
        <v>372</v>
      </c>
      <c r="D1071" s="34"/>
    </row>
    <row r="1072" spans="1:11" ht="26.4">
      <c r="B1072" s="29" t="s">
        <v>343</v>
      </c>
      <c r="C1072" s="20">
        <v>104016</v>
      </c>
      <c r="D1072" s="82"/>
      <c r="E1072" s="82"/>
      <c r="F1072" s="82"/>
      <c r="G1072" s="82"/>
      <c r="I1072" s="82"/>
      <c r="J1072" s="82"/>
    </row>
    <row r="1073" spans="1:11" ht="26.4">
      <c r="B1073" s="29" t="s">
        <v>344</v>
      </c>
      <c r="C1073" s="146" t="s">
        <v>1060</v>
      </c>
      <c r="D1073" s="82"/>
      <c r="E1073" s="82"/>
      <c r="F1073" s="82"/>
      <c r="G1073" s="82"/>
      <c r="I1073" s="82"/>
      <c r="J1073" s="82"/>
    </row>
    <row r="1074" spans="1:11">
      <c r="B1074" s="29" t="s">
        <v>345</v>
      </c>
      <c r="C1074" s="20">
        <v>1068</v>
      </c>
      <c r="D1074" s="587" t="str">
        <f>D1025</f>
        <v>òáõó³ÝÇßÝ»ñ</v>
      </c>
      <c r="E1074" s="588"/>
      <c r="F1074" s="588"/>
      <c r="G1074" s="588"/>
      <c r="H1074" s="588"/>
      <c r="I1074" s="588"/>
      <c r="J1074" s="588"/>
      <c r="K1074" s="588"/>
    </row>
    <row r="1075" spans="1:11" ht="13.2" customHeight="1">
      <c r="B1075" s="29" t="s">
        <v>346</v>
      </c>
      <c r="C1075" s="492">
        <v>11001</v>
      </c>
      <c r="D1075" s="567" t="str">
        <f>D1026</f>
        <v>2021Ã. ÷³ëï³óÇ</v>
      </c>
      <c r="E1075" s="567" t="str">
        <f t="shared" ref="E1075:K1075" si="8">E1026</f>
        <v>2022Ã ëå³ëíáÕ</v>
      </c>
      <c r="F1075" s="567" t="str">
        <f t="shared" si="8"/>
        <v>2023Ã »é³ÙëÛ³Ï</v>
      </c>
      <c r="G1075" s="567" t="str">
        <f t="shared" si="8"/>
        <v>2023Ã ÏÇë³ÙÛ³Ï</v>
      </c>
      <c r="H1075" s="567" t="str">
        <f t="shared" si="8"/>
        <v>2023Ã ÇÝÝ ³ÙÇë</v>
      </c>
      <c r="I1075" s="567" t="str">
        <f t="shared" si="8"/>
        <v>2023Ã ï³ñÇ</v>
      </c>
      <c r="J1075" s="567" t="str">
        <f t="shared" si="8"/>
        <v>2024Ã</v>
      </c>
      <c r="K1075" s="567" t="str">
        <f t="shared" si="8"/>
        <v>2025Ã</v>
      </c>
    </row>
    <row r="1076" spans="1:11" ht="26.4">
      <c r="B1076" s="29" t="s">
        <v>347</v>
      </c>
      <c r="C1076" s="181" t="s">
        <v>413</v>
      </c>
      <c r="D1076" s="565"/>
      <c r="E1076" s="565"/>
      <c r="F1076" s="565"/>
      <c r="G1076" s="565"/>
      <c r="H1076" s="565">
        <f>H1027</f>
        <v>0</v>
      </c>
      <c r="I1076" s="565"/>
      <c r="J1076" s="565"/>
      <c r="K1076" s="565">
        <f>K1027</f>
        <v>0</v>
      </c>
    </row>
    <row r="1077" spans="1:11" ht="26.4">
      <c r="B1077" s="29" t="s">
        <v>349</v>
      </c>
      <c r="C1077" s="181" t="s">
        <v>414</v>
      </c>
      <c r="D1077" s="565"/>
      <c r="E1077" s="565"/>
      <c r="F1077" s="565"/>
      <c r="G1077" s="565"/>
      <c r="H1077" s="565">
        <f>H1028</f>
        <v>0</v>
      </c>
      <c r="I1077" s="565"/>
      <c r="J1077" s="565"/>
      <c r="K1077" s="565">
        <f>K1028</f>
        <v>0</v>
      </c>
    </row>
    <row r="1078" spans="1:11">
      <c r="B1078" s="29" t="s">
        <v>351</v>
      </c>
      <c r="C1078" s="181" t="s">
        <v>352</v>
      </c>
      <c r="D1078" s="565"/>
      <c r="E1078" s="565"/>
      <c r="F1078" s="565"/>
      <c r="G1078" s="565"/>
      <c r="H1078" s="565">
        <f>H1029</f>
        <v>0</v>
      </c>
      <c r="I1078" s="565"/>
      <c r="J1078" s="565"/>
      <c r="K1078" s="565">
        <f>K1029</f>
        <v>0</v>
      </c>
    </row>
    <row r="1079" spans="1:11" ht="26.4">
      <c r="B1079" s="29" t="s">
        <v>365</v>
      </c>
      <c r="C1079" s="181" t="s">
        <v>408</v>
      </c>
      <c r="D1079" s="565"/>
      <c r="E1079" s="565"/>
      <c r="F1079" s="565"/>
      <c r="G1079" s="565"/>
      <c r="H1079" s="565">
        <f>H1030</f>
        <v>0</v>
      </c>
      <c r="I1079" s="565"/>
      <c r="J1079" s="565"/>
      <c r="K1079" s="565">
        <f>K1030</f>
        <v>0</v>
      </c>
    </row>
    <row r="1080" spans="1:11">
      <c r="B1080" s="557" t="s">
        <v>355</v>
      </c>
      <c r="C1080" s="558"/>
      <c r="D1080" s="566"/>
      <c r="E1080" s="566"/>
      <c r="F1080" s="566"/>
      <c r="G1080" s="566"/>
      <c r="H1080" s="566">
        <f>H1031</f>
        <v>0</v>
      </c>
      <c r="I1080" s="566"/>
      <c r="J1080" s="566"/>
      <c r="K1080" s="566">
        <f>K1031</f>
        <v>0</v>
      </c>
    </row>
    <row r="1081" spans="1:11">
      <c r="B1081" s="552" t="s">
        <v>415</v>
      </c>
      <c r="C1081" s="553"/>
      <c r="D1081" s="77">
        <v>25121</v>
      </c>
      <c r="E1081" s="78">
        <v>27766</v>
      </c>
      <c r="F1081" s="271">
        <v>38118</v>
      </c>
      <c r="G1081" s="271">
        <v>38118</v>
      </c>
      <c r="H1081" s="74">
        <v>38118</v>
      </c>
      <c r="I1081" s="271">
        <v>38118</v>
      </c>
      <c r="J1081" s="271">
        <v>49015</v>
      </c>
      <c r="K1081" s="74">
        <v>50623</v>
      </c>
    </row>
    <row r="1082" spans="1:11">
      <c r="B1082" s="561" t="s">
        <v>357</v>
      </c>
      <c r="C1082" s="562"/>
      <c r="D1082" s="11">
        <f>'Հավելված 3 մաս 2'!D181</f>
        <v>20535.2</v>
      </c>
      <c r="E1082" s="11">
        <f>'Հավելված 3 մաս 2'!E181</f>
        <v>14500</v>
      </c>
      <c r="F1082" s="11">
        <f>'Հավելված 3 մաս 2'!F181</f>
        <v>6584.5</v>
      </c>
      <c r="G1082" s="11">
        <f>'Հավելված 3 մաս 2'!G181</f>
        <v>13169</v>
      </c>
      <c r="H1082" s="11">
        <f>'Հավելված 3 մաս 2'!H181</f>
        <v>19753.5</v>
      </c>
      <c r="I1082" s="11">
        <f>'Հավելված 3 մաս 2'!I181</f>
        <v>26338</v>
      </c>
      <c r="J1082" s="11">
        <f>'Հավելված 3 մաս 2'!J181</f>
        <v>24492</v>
      </c>
      <c r="K1082" s="11">
        <f>'Հավելված 3 մաս 2'!K181</f>
        <v>23617</v>
      </c>
    </row>
    <row r="1083" spans="1:11" s="45" customFormat="1" ht="13.8">
      <c r="A1083" s="44"/>
    </row>
    <row r="1084" spans="1:11">
      <c r="B1084" s="29" t="s">
        <v>342</v>
      </c>
      <c r="C1084" s="181" t="s">
        <v>372</v>
      </c>
      <c r="D1084" s="34"/>
    </row>
    <row r="1085" spans="1:11" ht="26.4">
      <c r="B1085" s="29" t="s">
        <v>343</v>
      </c>
      <c r="C1085" s="20">
        <v>104016</v>
      </c>
      <c r="D1085" s="34"/>
    </row>
    <row r="1086" spans="1:11" ht="26.4">
      <c r="B1086" s="29" t="s">
        <v>344</v>
      </c>
      <c r="C1086" s="146" t="s">
        <v>1060</v>
      </c>
      <c r="D1086" s="34"/>
    </row>
    <row r="1087" spans="1:11">
      <c r="B1087" s="29" t="s">
        <v>345</v>
      </c>
      <c r="C1087" s="181">
        <v>1068</v>
      </c>
      <c r="D1087" s="556" t="s">
        <v>1100</v>
      </c>
      <c r="E1087" s="556"/>
      <c r="F1087" s="556"/>
      <c r="G1087" s="556"/>
      <c r="H1087" s="556"/>
      <c r="I1087" s="556"/>
      <c r="J1087" s="556"/>
      <c r="K1087" s="556"/>
    </row>
    <row r="1088" spans="1:11" ht="13.2" customHeight="1">
      <c r="B1088" s="29" t="s">
        <v>346</v>
      </c>
      <c r="C1088" s="492">
        <v>12001</v>
      </c>
      <c r="D1088" s="556" t="s">
        <v>1128</v>
      </c>
      <c r="E1088" s="556" t="s">
        <v>1094</v>
      </c>
      <c r="F1088" s="556" t="s">
        <v>1095</v>
      </c>
      <c r="G1088" s="556" t="s">
        <v>1096</v>
      </c>
      <c r="H1088" s="556" t="s">
        <v>1097</v>
      </c>
      <c r="I1088" s="556" t="s">
        <v>1098</v>
      </c>
      <c r="J1088" s="556" t="s">
        <v>1008</v>
      </c>
      <c r="K1088" s="556" t="s">
        <v>1129</v>
      </c>
    </row>
    <row r="1089" spans="1:11">
      <c r="B1089" s="29" t="s">
        <v>347</v>
      </c>
      <c r="C1089" s="181" t="s">
        <v>416</v>
      </c>
      <c r="D1089" s="556"/>
      <c r="E1089" s="556"/>
      <c r="F1089" s="556"/>
      <c r="G1089" s="556"/>
      <c r="H1089" s="556">
        <v>0</v>
      </c>
      <c r="I1089" s="556"/>
      <c r="J1089" s="556"/>
      <c r="K1089" s="556">
        <v>0</v>
      </c>
    </row>
    <row r="1090" spans="1:11" ht="39.6">
      <c r="B1090" s="29" t="s">
        <v>349</v>
      </c>
      <c r="C1090" s="181" t="s">
        <v>417</v>
      </c>
      <c r="D1090" s="556"/>
      <c r="E1090" s="556"/>
      <c r="F1090" s="556"/>
      <c r="G1090" s="556"/>
      <c r="H1090" s="556">
        <v>0</v>
      </c>
      <c r="I1090" s="556"/>
      <c r="J1090" s="556"/>
      <c r="K1090" s="556">
        <v>0</v>
      </c>
    </row>
    <row r="1091" spans="1:11">
      <c r="B1091" s="29" t="s">
        <v>351</v>
      </c>
      <c r="C1091" s="181" t="s">
        <v>360</v>
      </c>
      <c r="D1091" s="556"/>
      <c r="E1091" s="556"/>
      <c r="F1091" s="556"/>
      <c r="G1091" s="556"/>
      <c r="H1091" s="556">
        <v>0</v>
      </c>
      <c r="I1091" s="556"/>
      <c r="J1091" s="556"/>
      <c r="K1091" s="556">
        <v>0</v>
      </c>
    </row>
    <row r="1092" spans="1:11" ht="26.4">
      <c r="B1092" s="29" t="s">
        <v>370</v>
      </c>
      <c r="C1092" s="181" t="s">
        <v>418</v>
      </c>
      <c r="D1092" s="556"/>
      <c r="E1092" s="556"/>
      <c r="F1092" s="556"/>
      <c r="G1092" s="556"/>
      <c r="H1092" s="556">
        <v>0</v>
      </c>
      <c r="I1092" s="556"/>
      <c r="J1092" s="556"/>
      <c r="K1092" s="556">
        <v>0</v>
      </c>
    </row>
    <row r="1093" spans="1:11">
      <c r="B1093" s="557" t="s">
        <v>355</v>
      </c>
      <c r="C1093" s="558"/>
      <c r="D1093" s="556"/>
      <c r="E1093" s="556"/>
      <c r="F1093" s="556"/>
      <c r="G1093" s="556"/>
      <c r="H1093" s="556">
        <v>0</v>
      </c>
      <c r="I1093" s="556"/>
      <c r="J1093" s="556"/>
      <c r="K1093" s="556">
        <v>0</v>
      </c>
    </row>
    <row r="1094" spans="1:11">
      <c r="B1094" s="552" t="s">
        <v>419</v>
      </c>
      <c r="C1094" s="553"/>
      <c r="D1094" s="41">
        <v>25121</v>
      </c>
      <c r="E1094" s="24">
        <v>27766</v>
      </c>
      <c r="F1094" s="74">
        <v>38118</v>
      </c>
      <c r="G1094" s="74">
        <v>38118</v>
      </c>
      <c r="H1094" s="74">
        <v>38118</v>
      </c>
      <c r="I1094" s="74">
        <v>38118</v>
      </c>
      <c r="J1094" s="74">
        <v>49015</v>
      </c>
      <c r="K1094" s="74">
        <v>50623</v>
      </c>
    </row>
    <row r="1095" spans="1:11">
      <c r="B1095" s="561" t="s">
        <v>357</v>
      </c>
      <c r="C1095" s="562"/>
      <c r="D1095" s="79">
        <f>'Հավելված 3 մաս 2'!D187</f>
        <v>8696842.9000000004</v>
      </c>
      <c r="E1095" s="79">
        <f>'Հավելված 3 մաս 2'!E187</f>
        <v>9362500</v>
      </c>
      <c r="F1095" s="79">
        <f>'Հավելված 3 մաս 2'!F187</f>
        <v>4006718.4</v>
      </c>
      <c r="G1095" s="79">
        <f>'Հավելված 3 մաս 2'!G187</f>
        <v>8013436.7999999998</v>
      </c>
      <c r="H1095" s="79">
        <f>'Հավելված 3 մաս 2'!H187</f>
        <v>12020155.199999999</v>
      </c>
      <c r="I1095" s="79">
        <f>'Հավելված 3 մաս 2'!I187</f>
        <v>17558600</v>
      </c>
      <c r="J1095" s="79">
        <f>'Հավելված 3 մաս 2'!J187</f>
        <v>24492000</v>
      </c>
      <c r="K1095" s="79">
        <f>'Հավելված 3 մաս 2'!K187</f>
        <v>26927000</v>
      </c>
    </row>
    <row r="1096" spans="1:11" s="45" customFormat="1" ht="13.8">
      <c r="A1096" s="44"/>
    </row>
    <row r="1097" spans="1:11">
      <c r="B1097" s="29" t="s">
        <v>342</v>
      </c>
      <c r="C1097" s="181" t="s">
        <v>372</v>
      </c>
      <c r="D1097" s="34"/>
    </row>
    <row r="1098" spans="1:11" ht="26.4">
      <c r="B1098" s="29" t="s">
        <v>343</v>
      </c>
      <c r="C1098" s="20">
        <v>104016</v>
      </c>
      <c r="D1098" s="34"/>
    </row>
    <row r="1099" spans="1:11" ht="26.4">
      <c r="B1099" s="29" t="s">
        <v>344</v>
      </c>
      <c r="C1099" s="146" t="s">
        <v>1060</v>
      </c>
      <c r="D1099" s="34"/>
    </row>
    <row r="1100" spans="1:11">
      <c r="B1100" s="29" t="s">
        <v>345</v>
      </c>
      <c r="C1100" s="181">
        <v>1068</v>
      </c>
      <c r="D1100" s="556" t="s">
        <v>1100</v>
      </c>
      <c r="E1100" s="556"/>
      <c r="F1100" s="556"/>
      <c r="G1100" s="556"/>
      <c r="H1100" s="556"/>
      <c r="I1100" s="556"/>
      <c r="J1100" s="556"/>
      <c r="K1100" s="556"/>
    </row>
    <row r="1101" spans="1:11" ht="13.2" customHeight="1">
      <c r="B1101" s="29" t="s">
        <v>346</v>
      </c>
      <c r="C1101" s="492">
        <v>12002</v>
      </c>
      <c r="D1101" s="556" t="s">
        <v>1128</v>
      </c>
      <c r="E1101" s="556" t="s">
        <v>1094</v>
      </c>
      <c r="F1101" s="556" t="s">
        <v>1095</v>
      </c>
      <c r="G1101" s="556" t="s">
        <v>1096</v>
      </c>
      <c r="H1101" s="556" t="s">
        <v>1097</v>
      </c>
      <c r="I1101" s="556" t="s">
        <v>1098</v>
      </c>
      <c r="J1101" s="556" t="s">
        <v>1008</v>
      </c>
      <c r="K1101" s="556" t="s">
        <v>1129</v>
      </c>
    </row>
    <row r="1102" spans="1:11">
      <c r="B1102" s="29" t="s">
        <v>347</v>
      </c>
      <c r="C1102" s="181" t="s">
        <v>420</v>
      </c>
      <c r="D1102" s="556"/>
      <c r="E1102" s="556"/>
      <c r="F1102" s="556"/>
      <c r="G1102" s="556"/>
      <c r="H1102" s="556">
        <v>0</v>
      </c>
      <c r="I1102" s="556"/>
      <c r="J1102" s="556"/>
      <c r="K1102" s="556">
        <v>0</v>
      </c>
    </row>
    <row r="1103" spans="1:11" ht="26.4">
      <c r="B1103" s="29" t="s">
        <v>349</v>
      </c>
      <c r="C1103" s="181" t="s">
        <v>421</v>
      </c>
      <c r="D1103" s="556"/>
      <c r="E1103" s="556"/>
      <c r="F1103" s="556"/>
      <c r="G1103" s="556"/>
      <c r="H1103" s="556">
        <v>0</v>
      </c>
      <c r="I1103" s="556"/>
      <c r="J1103" s="556"/>
      <c r="K1103" s="556">
        <v>0</v>
      </c>
    </row>
    <row r="1104" spans="1:11">
      <c r="B1104" s="29" t="s">
        <v>351</v>
      </c>
      <c r="C1104" s="181" t="s">
        <v>360</v>
      </c>
      <c r="D1104" s="556"/>
      <c r="E1104" s="556"/>
      <c r="F1104" s="556"/>
      <c r="G1104" s="556"/>
      <c r="H1104" s="556">
        <v>0</v>
      </c>
      <c r="I1104" s="556"/>
      <c r="J1104" s="556"/>
      <c r="K1104" s="556">
        <v>0</v>
      </c>
    </row>
    <row r="1105" spans="2:11" ht="26.4">
      <c r="B1105" s="29" t="s">
        <v>370</v>
      </c>
      <c r="C1105" s="181" t="s">
        <v>422</v>
      </c>
      <c r="D1105" s="556"/>
      <c r="E1105" s="556"/>
      <c r="F1105" s="556"/>
      <c r="G1105" s="556"/>
      <c r="H1105" s="556">
        <v>0</v>
      </c>
      <c r="I1105" s="556"/>
      <c r="J1105" s="556"/>
      <c r="K1105" s="556">
        <v>0</v>
      </c>
    </row>
    <row r="1106" spans="2:11">
      <c r="B1106" s="557" t="s">
        <v>355</v>
      </c>
      <c r="C1106" s="558"/>
      <c r="D1106" s="556"/>
      <c r="E1106" s="556"/>
      <c r="F1106" s="556"/>
      <c r="G1106" s="556"/>
      <c r="H1106" s="556">
        <v>0</v>
      </c>
      <c r="I1106" s="556"/>
      <c r="J1106" s="556"/>
      <c r="K1106" s="556">
        <v>0</v>
      </c>
    </row>
    <row r="1107" spans="2:11">
      <c r="B1107" s="552" t="s">
        <v>423</v>
      </c>
      <c r="C1107" s="553"/>
      <c r="D1107" s="41">
        <v>35196</v>
      </c>
      <c r="E1107" s="24">
        <v>37149</v>
      </c>
      <c r="F1107" s="74">
        <v>9381</v>
      </c>
      <c r="G1107" s="74">
        <v>18762</v>
      </c>
      <c r="H1107" s="74">
        <v>28142</v>
      </c>
      <c r="I1107" s="74">
        <v>37690</v>
      </c>
      <c r="J1107" s="74">
        <v>38821</v>
      </c>
      <c r="K1107" s="74">
        <v>40374</v>
      </c>
    </row>
    <row r="1108" spans="2:11">
      <c r="B1108" s="552" t="s">
        <v>424</v>
      </c>
      <c r="C1108" s="553"/>
      <c r="D1108" s="41">
        <v>24292</v>
      </c>
      <c r="E1108" s="24">
        <v>27775</v>
      </c>
      <c r="F1108" s="74">
        <v>6835</v>
      </c>
      <c r="G1108" s="74">
        <v>13670</v>
      </c>
      <c r="H1108" s="74">
        <v>20505</v>
      </c>
      <c r="I1108" s="74">
        <v>25048</v>
      </c>
      <c r="J1108" s="74">
        <v>25167</v>
      </c>
      <c r="K1108" s="74">
        <v>25627</v>
      </c>
    </row>
    <row r="1109" spans="2:11">
      <c r="B1109" s="552" t="s">
        <v>425</v>
      </c>
      <c r="C1109" s="553"/>
      <c r="D1109" s="41">
        <v>10426</v>
      </c>
      <c r="E1109" s="24">
        <v>8807</v>
      </c>
      <c r="F1109" s="74">
        <v>2443</v>
      </c>
      <c r="G1109" s="74">
        <v>4887</v>
      </c>
      <c r="H1109" s="74">
        <v>7330</v>
      </c>
      <c r="I1109" s="74">
        <v>12160</v>
      </c>
      <c r="J1109" s="74">
        <v>13133</v>
      </c>
      <c r="K1109" s="74">
        <v>14184</v>
      </c>
    </row>
    <row r="1110" spans="2:11">
      <c r="B1110" s="552" t="s">
        <v>426</v>
      </c>
      <c r="C1110" s="553"/>
      <c r="D1110" s="41">
        <v>478</v>
      </c>
      <c r="E1110" s="24">
        <v>567</v>
      </c>
      <c r="F1110" s="74">
        <v>103</v>
      </c>
      <c r="G1110" s="74">
        <v>205</v>
      </c>
      <c r="H1110" s="74">
        <v>308</v>
      </c>
      <c r="I1110" s="74">
        <v>482</v>
      </c>
      <c r="J1110" s="74">
        <v>521</v>
      </c>
      <c r="K1110" s="74">
        <v>563</v>
      </c>
    </row>
    <row r="1111" spans="2:11">
      <c r="B1111" s="561" t="s">
        <v>357</v>
      </c>
      <c r="C1111" s="562"/>
      <c r="D1111" s="83">
        <f>'Հավելված 3 մաս 2'!D193</f>
        <v>18359735.899999999</v>
      </c>
      <c r="E1111" s="83">
        <f>'Հավելված 3 մաս 2'!E193</f>
        <v>17940000</v>
      </c>
      <c r="F1111" s="83">
        <f>'Հավելված 3 մաս 2'!F193</f>
        <v>5099350</v>
      </c>
      <c r="G1111" s="83">
        <f>'Հավելված 3 մաս 2'!G193</f>
        <v>10198700</v>
      </c>
      <c r="H1111" s="83">
        <f>'Հավելված 3 մաս 2'!H193</f>
        <v>15298050</v>
      </c>
      <c r="I1111" s="83">
        <f>'Հավելված 3 մաս 2'!I193</f>
        <v>20397400</v>
      </c>
      <c r="J1111" s="83">
        <f>'Հավելված 3 մաս 2'!J193</f>
        <v>21464600</v>
      </c>
      <c r="K1111" s="83">
        <f>'Հավելված 3 մաս 2'!K193</f>
        <v>22716000</v>
      </c>
    </row>
    <row r="1112" spans="2:11">
      <c r="B1112" s="620"/>
      <c r="C1112" s="621"/>
      <c r="D1112" s="621"/>
      <c r="E1112" s="621"/>
      <c r="F1112" s="621"/>
      <c r="G1112" s="621"/>
      <c r="H1112" s="621"/>
    </row>
    <row r="1113" spans="2:11">
      <c r="B1113" s="29" t="s">
        <v>342</v>
      </c>
      <c r="C1113" s="190" t="s">
        <v>372</v>
      </c>
      <c r="D1113" s="34"/>
    </row>
    <row r="1114" spans="2:11" ht="26.4">
      <c r="B1114" s="29" t="s">
        <v>343</v>
      </c>
      <c r="C1114" s="20">
        <v>104016</v>
      </c>
      <c r="D1114" s="34"/>
    </row>
    <row r="1115" spans="2:11" ht="26.4">
      <c r="B1115" s="29" t="s">
        <v>344</v>
      </c>
      <c r="C1115" s="146" t="s">
        <v>1060</v>
      </c>
      <c r="D1115" s="34"/>
    </row>
    <row r="1116" spans="2:11">
      <c r="B1116" s="29" t="s">
        <v>345</v>
      </c>
      <c r="C1116" s="190">
        <v>1068</v>
      </c>
      <c r="D1116" s="556" t="s">
        <v>1100</v>
      </c>
      <c r="E1116" s="556"/>
      <c r="F1116" s="556"/>
      <c r="G1116" s="556"/>
      <c r="H1116" s="556"/>
      <c r="I1116" s="556"/>
      <c r="J1116" s="556"/>
      <c r="K1116" s="556"/>
    </row>
    <row r="1117" spans="2:11" ht="13.2" customHeight="1">
      <c r="B1117" s="29" t="s">
        <v>346</v>
      </c>
      <c r="C1117" s="492">
        <v>12003</v>
      </c>
      <c r="D1117" s="556" t="s">
        <v>1128</v>
      </c>
      <c r="E1117" s="556" t="s">
        <v>1094</v>
      </c>
      <c r="F1117" s="556" t="s">
        <v>1095</v>
      </c>
      <c r="G1117" s="556" t="s">
        <v>1096</v>
      </c>
      <c r="H1117" s="556" t="s">
        <v>1097</v>
      </c>
      <c r="I1117" s="556" t="s">
        <v>1098</v>
      </c>
      <c r="J1117" s="556" t="s">
        <v>1008</v>
      </c>
      <c r="K1117" s="556" t="s">
        <v>1129</v>
      </c>
    </row>
    <row r="1118" spans="2:11" ht="26.4">
      <c r="B1118" s="29" t="s">
        <v>347</v>
      </c>
      <c r="C1118" s="146" t="s">
        <v>1182</v>
      </c>
      <c r="D1118" s="556"/>
      <c r="E1118" s="556"/>
      <c r="F1118" s="556"/>
      <c r="G1118" s="556"/>
      <c r="H1118" s="556">
        <v>0</v>
      </c>
      <c r="I1118" s="556"/>
      <c r="J1118" s="556"/>
      <c r="K1118" s="556">
        <v>0</v>
      </c>
    </row>
    <row r="1119" spans="2:11" ht="26.4">
      <c r="B1119" s="29" t="s">
        <v>349</v>
      </c>
      <c r="C1119" s="146" t="s">
        <v>1183</v>
      </c>
      <c r="D1119" s="556"/>
      <c r="E1119" s="556"/>
      <c r="F1119" s="556"/>
      <c r="G1119" s="556"/>
      <c r="H1119" s="556">
        <v>0</v>
      </c>
      <c r="I1119" s="556"/>
      <c r="J1119" s="556"/>
      <c r="K1119" s="556">
        <v>0</v>
      </c>
    </row>
    <row r="1120" spans="2:11">
      <c r="B1120" s="29" t="s">
        <v>351</v>
      </c>
      <c r="C1120" s="146" t="s">
        <v>360</v>
      </c>
      <c r="D1120" s="556"/>
      <c r="E1120" s="556"/>
      <c r="F1120" s="556"/>
      <c r="G1120" s="556"/>
      <c r="H1120" s="556">
        <v>0</v>
      </c>
      <c r="I1120" s="556"/>
      <c r="J1120" s="556"/>
      <c r="K1120" s="556">
        <v>0</v>
      </c>
    </row>
    <row r="1121" spans="1:11" ht="66">
      <c r="B1121" s="29" t="s">
        <v>370</v>
      </c>
      <c r="C1121" s="146" t="s">
        <v>1184</v>
      </c>
      <c r="D1121" s="556"/>
      <c r="E1121" s="556"/>
      <c r="F1121" s="556"/>
      <c r="G1121" s="556"/>
      <c r="H1121" s="556">
        <v>0</v>
      </c>
      <c r="I1121" s="556"/>
      <c r="J1121" s="556"/>
      <c r="K1121" s="556">
        <v>0</v>
      </c>
    </row>
    <row r="1122" spans="1:11">
      <c r="B1122" s="557" t="s">
        <v>355</v>
      </c>
      <c r="C1122" s="558"/>
      <c r="D1122" s="556"/>
      <c r="E1122" s="556"/>
      <c r="F1122" s="556"/>
      <c r="G1122" s="556"/>
      <c r="H1122" s="556">
        <v>0</v>
      </c>
      <c r="I1122" s="556"/>
      <c r="J1122" s="556"/>
      <c r="K1122" s="556">
        <v>0</v>
      </c>
    </row>
    <row r="1123" spans="1:11" s="14" customFormat="1" ht="27.75" customHeight="1">
      <c r="B1123" s="586" t="s">
        <v>1194</v>
      </c>
      <c r="C1123" s="555"/>
      <c r="D1123" s="122"/>
      <c r="E1123" s="122">
        <v>1214</v>
      </c>
      <c r="F1123" s="122"/>
      <c r="G1123" s="122"/>
      <c r="H1123" s="122"/>
      <c r="I1123" s="208">
        <v>2005</v>
      </c>
      <c r="J1123" s="122"/>
      <c r="K1123" s="122"/>
    </row>
    <row r="1124" spans="1:11" ht="32.4" customHeight="1">
      <c r="B1124" s="559" t="s">
        <v>706</v>
      </c>
      <c r="C1124" s="560"/>
      <c r="D1124" s="122">
        <v>362</v>
      </c>
      <c r="E1124" s="122">
        <v>220</v>
      </c>
      <c r="F1124" s="122"/>
      <c r="G1124" s="122"/>
      <c r="H1124" s="122"/>
      <c r="I1124" s="208">
        <v>375</v>
      </c>
      <c r="J1124" s="122"/>
      <c r="K1124" s="122"/>
    </row>
    <row r="1125" spans="1:11" ht="33.75" customHeight="1">
      <c r="B1125" s="559" t="s">
        <v>707</v>
      </c>
      <c r="C1125" s="560"/>
      <c r="D1125" s="122">
        <v>510</v>
      </c>
      <c r="E1125" s="122">
        <v>200</v>
      </c>
      <c r="F1125" s="122"/>
      <c r="G1125" s="122"/>
      <c r="H1125" s="122"/>
      <c r="I1125" s="208">
        <v>535</v>
      </c>
      <c r="J1125" s="122"/>
      <c r="K1125" s="122"/>
    </row>
    <row r="1126" spans="1:11" ht="34.200000000000003" customHeight="1">
      <c r="B1126" s="559" t="s">
        <v>708</v>
      </c>
      <c r="C1126" s="560"/>
      <c r="D1126" s="122">
        <v>1077</v>
      </c>
      <c r="E1126" s="122">
        <v>794</v>
      </c>
      <c r="F1126" s="122"/>
      <c r="G1126" s="122"/>
      <c r="H1126" s="122"/>
      <c r="I1126" s="208">
        <v>1095</v>
      </c>
      <c r="J1126" s="122"/>
      <c r="K1126" s="122"/>
    </row>
    <row r="1127" spans="1:11" ht="13.2" customHeight="1">
      <c r="B1127" s="84" t="s">
        <v>357</v>
      </c>
      <c r="C1127" s="85"/>
      <c r="D1127" s="209">
        <f>'Հավելված 3 մաս 2'!D199</f>
        <v>1266731.1000000001</v>
      </c>
      <c r="E1127" s="209">
        <f>'Հավելված 3 մաս 2'!E199</f>
        <v>1200000</v>
      </c>
      <c r="F1127" s="209">
        <f>'Հավելված 3 մաս 2'!F199</f>
        <v>322688.75</v>
      </c>
      <c r="G1127" s="209">
        <f>'Հավելված 3 մաս 2'!G199</f>
        <v>645377.5</v>
      </c>
      <c r="H1127" s="209">
        <f>'Հավելված 3 մաս 2'!H199</f>
        <v>968066.25</v>
      </c>
      <c r="I1127" s="209">
        <f>'Հավելված 3 մաս 2'!I199</f>
        <v>1290755</v>
      </c>
      <c r="J1127" s="209">
        <f>'Հավելված 3 մաս 2'!J199</f>
        <v>0</v>
      </c>
      <c r="K1127" s="209">
        <f>'Հավելված 3 մաս 2'!K199</f>
        <v>0</v>
      </c>
    </row>
    <row r="1128" spans="1:11" s="45" customFormat="1" ht="13.8">
      <c r="A1128" s="44"/>
    </row>
    <row r="1129" spans="1:11">
      <c r="B1129" s="29" t="s">
        <v>342</v>
      </c>
      <c r="C1129" s="181" t="s">
        <v>372</v>
      </c>
      <c r="D1129" s="34"/>
    </row>
    <row r="1130" spans="1:11" ht="26.4">
      <c r="B1130" s="29" t="s">
        <v>343</v>
      </c>
      <c r="C1130" s="20">
        <v>104016</v>
      </c>
      <c r="D1130" s="34"/>
    </row>
    <row r="1131" spans="1:11" ht="26.4">
      <c r="B1131" s="29" t="s">
        <v>344</v>
      </c>
      <c r="C1131" s="146" t="s">
        <v>1060</v>
      </c>
      <c r="D1131" s="34"/>
    </row>
    <row r="1132" spans="1:11">
      <c r="B1132" s="29" t="s">
        <v>345</v>
      </c>
      <c r="C1132" s="181">
        <v>1068</v>
      </c>
      <c r="D1132" s="556" t="s">
        <v>1100</v>
      </c>
      <c r="E1132" s="556"/>
      <c r="F1132" s="556"/>
      <c r="G1132" s="556"/>
      <c r="H1132" s="556"/>
      <c r="I1132" s="556"/>
      <c r="J1132" s="556"/>
      <c r="K1132" s="556"/>
    </row>
    <row r="1133" spans="1:11" ht="13.2" customHeight="1">
      <c r="B1133" s="29" t="s">
        <v>346</v>
      </c>
      <c r="C1133" s="492">
        <v>12004</v>
      </c>
      <c r="D1133" s="556" t="s">
        <v>1128</v>
      </c>
      <c r="E1133" s="556" t="s">
        <v>1094</v>
      </c>
      <c r="F1133" s="556" t="s">
        <v>1095</v>
      </c>
      <c r="G1133" s="556" t="s">
        <v>1096</v>
      </c>
      <c r="H1133" s="556" t="s">
        <v>1097</v>
      </c>
      <c r="I1133" s="556" t="s">
        <v>1098</v>
      </c>
      <c r="J1133" s="556" t="s">
        <v>1008</v>
      </c>
      <c r="K1133" s="556" t="s">
        <v>1129</v>
      </c>
    </row>
    <row r="1134" spans="1:11" ht="26.4">
      <c r="B1134" s="29" t="s">
        <v>347</v>
      </c>
      <c r="C1134" s="20" t="s">
        <v>1161</v>
      </c>
      <c r="D1134" s="556"/>
      <c r="E1134" s="556"/>
      <c r="F1134" s="556"/>
      <c r="G1134" s="556"/>
      <c r="H1134" s="556">
        <v>0</v>
      </c>
      <c r="I1134" s="556"/>
      <c r="J1134" s="556"/>
      <c r="K1134" s="556">
        <v>0</v>
      </c>
    </row>
    <row r="1135" spans="1:11" ht="52.8">
      <c r="B1135" s="29" t="s">
        <v>349</v>
      </c>
      <c r="C1135" s="123" t="s">
        <v>1162</v>
      </c>
      <c r="D1135" s="556"/>
      <c r="E1135" s="556"/>
      <c r="F1135" s="556"/>
      <c r="G1135" s="556"/>
      <c r="H1135" s="556">
        <v>0</v>
      </c>
      <c r="I1135" s="556"/>
      <c r="J1135" s="556"/>
      <c r="K1135" s="556">
        <v>0</v>
      </c>
    </row>
    <row r="1136" spans="1:11">
      <c r="B1136" s="29" t="s">
        <v>351</v>
      </c>
      <c r="C1136" s="181" t="s">
        <v>360</v>
      </c>
      <c r="D1136" s="556"/>
      <c r="E1136" s="556"/>
      <c r="F1136" s="556"/>
      <c r="G1136" s="556"/>
      <c r="H1136" s="556">
        <v>0</v>
      </c>
      <c r="I1136" s="556"/>
      <c r="J1136" s="556"/>
      <c r="K1136" s="556">
        <v>0</v>
      </c>
    </row>
    <row r="1137" spans="1:11" ht="54.75" customHeight="1">
      <c r="B1137" s="29" t="s">
        <v>370</v>
      </c>
      <c r="C1137" s="190" t="s">
        <v>1163</v>
      </c>
      <c r="D1137" s="556"/>
      <c r="E1137" s="556"/>
      <c r="F1137" s="556"/>
      <c r="G1137" s="556"/>
      <c r="H1137" s="556">
        <v>0</v>
      </c>
      <c r="I1137" s="556"/>
      <c r="J1137" s="556"/>
      <c r="K1137" s="556">
        <v>0</v>
      </c>
    </row>
    <row r="1138" spans="1:11">
      <c r="B1138" s="557" t="s">
        <v>355</v>
      </c>
      <c r="C1138" s="558"/>
      <c r="D1138" s="556"/>
      <c r="E1138" s="556"/>
      <c r="F1138" s="556"/>
      <c r="G1138" s="556"/>
      <c r="H1138" s="556">
        <v>0</v>
      </c>
      <c r="I1138" s="556"/>
      <c r="J1138" s="556"/>
      <c r="K1138" s="556">
        <v>0</v>
      </c>
    </row>
    <row r="1139" spans="1:11" s="14" customFormat="1" ht="12.75" customHeight="1">
      <c r="B1139" s="603" t="s">
        <v>1164</v>
      </c>
      <c r="C1139" s="604"/>
      <c r="D1139" s="208"/>
      <c r="E1139" s="207" t="s">
        <v>1165</v>
      </c>
      <c r="F1139" s="208">
        <v>4054</v>
      </c>
      <c r="G1139" s="208">
        <v>8108</v>
      </c>
      <c r="H1139" s="208">
        <v>12163</v>
      </c>
      <c r="I1139" s="208">
        <v>16218</v>
      </c>
      <c r="J1139" s="208">
        <v>28389</v>
      </c>
      <c r="K1139" s="208">
        <v>41535</v>
      </c>
    </row>
    <row r="1140" spans="1:11" ht="13.2" customHeight="1">
      <c r="B1140" s="84" t="s">
        <v>357</v>
      </c>
      <c r="C1140" s="85"/>
      <c r="D1140" s="209">
        <f>'Հավելված 3 մաս 2'!D205</f>
        <v>0</v>
      </c>
      <c r="E1140" s="209">
        <f>'Հավելված 3 մաս 2'!E205</f>
        <v>2925000</v>
      </c>
      <c r="F1140" s="209">
        <f>'Հավելված 3 մաս 2'!F205</f>
        <v>2432700</v>
      </c>
      <c r="G1140" s="209">
        <f>'Հավելված 3 մաս 2'!G205</f>
        <v>4865400</v>
      </c>
      <c r="H1140" s="209">
        <f>'Հավելված 3 մաս 2'!H205</f>
        <v>7298100</v>
      </c>
      <c r="I1140" s="209">
        <f>'Հավելված 3 մաս 2'!I205</f>
        <v>9730800</v>
      </c>
      <c r="J1140" s="209">
        <f>'Հավելված 3 մաս 2'!J205</f>
        <v>17033400</v>
      </c>
      <c r="K1140" s="209">
        <f>'Հավելված 3 մաս 2'!K205</f>
        <v>24921000</v>
      </c>
    </row>
    <row r="1141" spans="1:11" s="45" customFormat="1" ht="13.8">
      <c r="A1141" s="44"/>
    </row>
    <row r="1142" spans="1:11">
      <c r="B1142" s="180" t="s">
        <v>378</v>
      </c>
      <c r="C1142" s="177" t="s">
        <v>379</v>
      </c>
      <c r="D1142" s="178"/>
      <c r="E1142" s="24"/>
      <c r="F1142" s="42"/>
      <c r="G1142" s="42"/>
      <c r="H1142" s="42"/>
      <c r="I1142" s="42"/>
      <c r="J1142" s="42"/>
      <c r="K1142" s="42"/>
    </row>
    <row r="1143" spans="1:11" s="28" customFormat="1" ht="26.4">
      <c r="B1143" s="20">
        <v>1082</v>
      </c>
      <c r="C1143" s="323" t="s">
        <v>94</v>
      </c>
      <c r="D1143" s="267"/>
      <c r="E1143" s="74"/>
      <c r="F1143" s="74"/>
      <c r="G1143" s="74"/>
      <c r="H1143" s="74"/>
      <c r="I1143" s="74"/>
      <c r="J1143" s="74"/>
      <c r="K1143" s="74"/>
    </row>
    <row r="1144" spans="1:11" s="45" customFormat="1" ht="13.8">
      <c r="A1144" s="44"/>
    </row>
    <row r="1145" spans="1:11">
      <c r="B1145" s="637" t="s">
        <v>381</v>
      </c>
      <c r="C1145" s="638"/>
      <c r="D1145" s="638"/>
      <c r="E1145" s="638"/>
      <c r="F1145" s="638"/>
      <c r="G1145" s="639"/>
      <c r="H1145" s="42"/>
      <c r="K1145" s="42"/>
    </row>
    <row r="1146" spans="1:11" s="45" customFormat="1" ht="13.8">
      <c r="A1146" s="44"/>
    </row>
    <row r="1147" spans="1:11">
      <c r="B1147" s="29" t="s">
        <v>342</v>
      </c>
      <c r="C1147" s="181" t="s">
        <v>372</v>
      </c>
      <c r="D1147" s="34"/>
    </row>
    <row r="1148" spans="1:11" ht="26.4">
      <c r="B1148" s="29" t="s">
        <v>343</v>
      </c>
      <c r="C1148" s="20">
        <v>104016</v>
      </c>
      <c r="D1148" s="34"/>
    </row>
    <row r="1149" spans="1:11" ht="26.4">
      <c r="B1149" s="29" t="s">
        <v>344</v>
      </c>
      <c r="C1149" s="146" t="s">
        <v>1060</v>
      </c>
      <c r="D1149" s="82">
        <f>D1158+D1171+D1186+D1199</f>
        <v>18289105.399999999</v>
      </c>
      <c r="E1149" s="82">
        <f>E1158+E1171+E1186+E1199</f>
        <v>18797541.5</v>
      </c>
      <c r="F1149" s="82">
        <f>F1158+F1171+F1186+F1199</f>
        <v>5146863.6582500003</v>
      </c>
      <c r="G1149" s="82">
        <f>G1158+G1171+G1186+G1199</f>
        <v>10180227.4165</v>
      </c>
      <c r="I1149" s="82">
        <f>I1158+I1171+I1186+I1199</f>
        <v>20246954.932999998</v>
      </c>
      <c r="J1149" s="82">
        <f>J1158+J1171+J1186+J1199</f>
        <v>20966506.143990003</v>
      </c>
    </row>
    <row r="1150" spans="1:11">
      <c r="B1150" s="29" t="s">
        <v>345</v>
      </c>
      <c r="C1150" s="181">
        <v>1082</v>
      </c>
      <c r="D1150" s="556" t="s">
        <v>1100</v>
      </c>
      <c r="E1150" s="556"/>
      <c r="F1150" s="556"/>
      <c r="G1150" s="556"/>
      <c r="H1150" s="556"/>
      <c r="I1150" s="556"/>
      <c r="J1150" s="556"/>
      <c r="K1150" s="556"/>
    </row>
    <row r="1151" spans="1:11" ht="13.2" customHeight="1">
      <c r="B1151" s="29" t="s">
        <v>346</v>
      </c>
      <c r="C1151" s="492">
        <v>11001</v>
      </c>
      <c r="D1151" s="556" t="s">
        <v>1128</v>
      </c>
      <c r="E1151" s="556" t="s">
        <v>1094</v>
      </c>
      <c r="F1151" s="556" t="s">
        <v>1095</v>
      </c>
      <c r="G1151" s="556" t="s">
        <v>1096</v>
      </c>
      <c r="H1151" s="556" t="s">
        <v>1097</v>
      </c>
      <c r="I1151" s="556" t="s">
        <v>1098</v>
      </c>
      <c r="J1151" s="556" t="s">
        <v>1008</v>
      </c>
      <c r="K1151" s="556" t="s">
        <v>1129</v>
      </c>
    </row>
    <row r="1152" spans="1:11" ht="26.4">
      <c r="B1152" s="29" t="s">
        <v>347</v>
      </c>
      <c r="C1152" s="181" t="s">
        <v>427</v>
      </c>
      <c r="D1152" s="556"/>
      <c r="E1152" s="556"/>
      <c r="F1152" s="556"/>
      <c r="G1152" s="556"/>
      <c r="H1152" s="556">
        <v>0</v>
      </c>
      <c r="I1152" s="556"/>
      <c r="J1152" s="556"/>
      <c r="K1152" s="556">
        <v>0</v>
      </c>
    </row>
    <row r="1153" spans="1:11" ht="92.4">
      <c r="B1153" s="29" t="s">
        <v>349</v>
      </c>
      <c r="C1153" s="181" t="s">
        <v>428</v>
      </c>
      <c r="D1153" s="556"/>
      <c r="E1153" s="556"/>
      <c r="F1153" s="556"/>
      <c r="G1153" s="556"/>
      <c r="H1153" s="556">
        <v>0</v>
      </c>
      <c r="I1153" s="556"/>
      <c r="J1153" s="556"/>
      <c r="K1153" s="556">
        <v>0</v>
      </c>
    </row>
    <row r="1154" spans="1:11">
      <c r="B1154" s="29" t="s">
        <v>351</v>
      </c>
      <c r="C1154" s="181" t="s">
        <v>352</v>
      </c>
      <c r="D1154" s="556"/>
      <c r="E1154" s="556"/>
      <c r="F1154" s="556"/>
      <c r="G1154" s="556"/>
      <c r="H1154" s="556">
        <v>0</v>
      </c>
      <c r="I1154" s="556"/>
      <c r="J1154" s="556"/>
      <c r="K1154" s="556">
        <v>0</v>
      </c>
    </row>
    <row r="1155" spans="1:11" ht="26.4">
      <c r="B1155" s="29" t="s">
        <v>365</v>
      </c>
      <c r="C1155" s="181" t="s">
        <v>408</v>
      </c>
      <c r="D1155" s="556"/>
      <c r="E1155" s="556"/>
      <c r="F1155" s="556"/>
      <c r="G1155" s="556"/>
      <c r="H1155" s="556">
        <v>0</v>
      </c>
      <c r="I1155" s="556"/>
      <c r="J1155" s="556"/>
      <c r="K1155" s="556">
        <v>0</v>
      </c>
    </row>
    <row r="1156" spans="1:11">
      <c r="B1156" s="557" t="s">
        <v>355</v>
      </c>
      <c r="C1156" s="558"/>
      <c r="D1156" s="556"/>
      <c r="E1156" s="556"/>
      <c r="F1156" s="556"/>
      <c r="G1156" s="556"/>
      <c r="H1156" s="556">
        <v>0</v>
      </c>
      <c r="I1156" s="556"/>
      <c r="J1156" s="556"/>
      <c r="K1156" s="556">
        <v>0</v>
      </c>
    </row>
    <row r="1157" spans="1:11" ht="13.8">
      <c r="B1157" s="552" t="s">
        <v>429</v>
      </c>
      <c r="C1157" s="553"/>
      <c r="D1157" s="268">
        <v>150000</v>
      </c>
      <c r="E1157" s="268">
        <v>250000</v>
      </c>
      <c r="F1157" s="704">
        <v>300000</v>
      </c>
      <c r="G1157" s="704">
        <v>300000</v>
      </c>
      <c r="H1157" s="74">
        <v>300000</v>
      </c>
      <c r="I1157" s="704">
        <v>300000</v>
      </c>
      <c r="J1157" s="705">
        <v>0</v>
      </c>
      <c r="K1157" s="74">
        <v>0</v>
      </c>
    </row>
    <row r="1158" spans="1:11" ht="13.8">
      <c r="B1158" s="561" t="s">
        <v>357</v>
      </c>
      <c r="C1158" s="562"/>
      <c r="D1158" s="86">
        <f>'Հավելված 3 մաս 2'!D220</f>
        <v>6150</v>
      </c>
      <c r="E1158" s="86">
        <f>'Հավելված 3 մաս 2'!E220</f>
        <v>10000</v>
      </c>
      <c r="F1158" s="86">
        <f>'Հավելված 3 մաս 2'!F220</f>
        <v>13500</v>
      </c>
      <c r="G1158" s="86">
        <f>'Հավելված 3 մաս 2'!G220</f>
        <v>13500</v>
      </c>
      <c r="H1158" s="86">
        <f>'Հավելված 3 մաս 2'!H220</f>
        <v>13500</v>
      </c>
      <c r="I1158" s="86">
        <f>'Հավելված 3 մաս 2'!I220</f>
        <v>13500</v>
      </c>
      <c r="J1158" s="86">
        <f>'Հավելված 3 մաս 2'!J220</f>
        <v>0</v>
      </c>
      <c r="K1158" s="86">
        <f>'Հավելված 3 մաս 2'!K220</f>
        <v>0</v>
      </c>
    </row>
    <row r="1159" spans="1:11" s="45" customFormat="1" ht="13.8">
      <c r="A1159" s="44"/>
    </row>
    <row r="1160" spans="1:11">
      <c r="B1160" s="29" t="s">
        <v>342</v>
      </c>
      <c r="C1160" s="181" t="s">
        <v>372</v>
      </c>
      <c r="D1160" s="34"/>
    </row>
    <row r="1161" spans="1:11" ht="26.4">
      <c r="B1161" s="29" t="s">
        <v>343</v>
      </c>
      <c r="C1161" s="20">
        <v>104016</v>
      </c>
      <c r="D1161" s="34"/>
    </row>
    <row r="1162" spans="1:11" ht="26.4">
      <c r="B1162" s="29" t="s">
        <v>344</v>
      </c>
      <c r="C1162" s="146" t="s">
        <v>1060</v>
      </c>
      <c r="D1162" s="34"/>
    </row>
    <row r="1163" spans="1:11">
      <c r="B1163" s="29" t="s">
        <v>345</v>
      </c>
      <c r="C1163" s="181">
        <v>1082</v>
      </c>
      <c r="D1163" s="556" t="s">
        <v>1100</v>
      </c>
      <c r="E1163" s="556"/>
      <c r="F1163" s="556"/>
      <c r="G1163" s="556"/>
      <c r="H1163" s="556"/>
      <c r="I1163" s="556"/>
      <c r="J1163" s="556"/>
      <c r="K1163" s="556"/>
    </row>
    <row r="1164" spans="1:11" ht="13.2" customHeight="1">
      <c r="B1164" s="29" t="s">
        <v>346</v>
      </c>
      <c r="C1164" s="492">
        <v>12001</v>
      </c>
      <c r="D1164" s="556" t="s">
        <v>1128</v>
      </c>
      <c r="E1164" s="556" t="s">
        <v>1094</v>
      </c>
      <c r="F1164" s="556" t="s">
        <v>1095</v>
      </c>
      <c r="G1164" s="556" t="s">
        <v>1096</v>
      </c>
      <c r="H1164" s="556" t="s">
        <v>1097</v>
      </c>
      <c r="I1164" s="556" t="s">
        <v>1098</v>
      </c>
      <c r="J1164" s="556" t="s">
        <v>1008</v>
      </c>
      <c r="K1164" s="556" t="s">
        <v>1129</v>
      </c>
    </row>
    <row r="1165" spans="1:11">
      <c r="B1165" s="29" t="s">
        <v>347</v>
      </c>
      <c r="C1165" s="181" t="s">
        <v>430</v>
      </c>
      <c r="D1165" s="556"/>
      <c r="E1165" s="556"/>
      <c r="F1165" s="556"/>
      <c r="G1165" s="556"/>
      <c r="H1165" s="556">
        <v>0</v>
      </c>
      <c r="I1165" s="556"/>
      <c r="J1165" s="556"/>
      <c r="K1165" s="556">
        <v>0</v>
      </c>
    </row>
    <row r="1166" spans="1:11" ht="79.2">
      <c r="B1166" s="29" t="s">
        <v>349</v>
      </c>
      <c r="C1166" s="181" t="s">
        <v>431</v>
      </c>
      <c r="D1166" s="556"/>
      <c r="E1166" s="556"/>
      <c r="F1166" s="556"/>
      <c r="G1166" s="556"/>
      <c r="H1166" s="556">
        <v>0</v>
      </c>
      <c r="I1166" s="556"/>
      <c r="J1166" s="556"/>
      <c r="K1166" s="556">
        <v>0</v>
      </c>
    </row>
    <row r="1167" spans="1:11">
      <c r="B1167" s="29" t="s">
        <v>351</v>
      </c>
      <c r="C1167" s="181" t="s">
        <v>360</v>
      </c>
      <c r="D1167" s="556"/>
      <c r="E1167" s="556"/>
      <c r="F1167" s="556"/>
      <c r="G1167" s="556"/>
      <c r="H1167" s="556">
        <v>0</v>
      </c>
      <c r="I1167" s="556"/>
      <c r="J1167" s="556"/>
      <c r="K1167" s="556">
        <v>0</v>
      </c>
    </row>
    <row r="1168" spans="1:11" ht="39.6">
      <c r="B1168" s="29" t="s">
        <v>370</v>
      </c>
      <c r="C1168" s="181" t="s">
        <v>432</v>
      </c>
      <c r="D1168" s="556"/>
      <c r="E1168" s="556"/>
      <c r="F1168" s="556"/>
      <c r="G1168" s="556"/>
      <c r="H1168" s="556">
        <v>0</v>
      </c>
      <c r="I1168" s="556"/>
      <c r="J1168" s="556"/>
      <c r="K1168" s="556">
        <v>0</v>
      </c>
    </row>
    <row r="1169" spans="1:11">
      <c r="B1169" s="557" t="s">
        <v>355</v>
      </c>
      <c r="C1169" s="558"/>
      <c r="D1169" s="556"/>
      <c r="E1169" s="556"/>
      <c r="F1169" s="556"/>
      <c r="G1169" s="556"/>
      <c r="H1169" s="556">
        <v>0</v>
      </c>
      <c r="I1169" s="556"/>
      <c r="J1169" s="556"/>
      <c r="K1169" s="556">
        <v>0</v>
      </c>
    </row>
    <row r="1170" spans="1:11" ht="13.2" customHeight="1">
      <c r="B1170" s="552" t="s">
        <v>433</v>
      </c>
      <c r="C1170" s="553"/>
      <c r="D1170" s="41">
        <v>2082285</v>
      </c>
      <c r="E1170" s="24">
        <v>1088890</v>
      </c>
      <c r="F1170" s="706">
        <v>495755.02580948552</v>
      </c>
      <c r="G1170" s="706">
        <v>991510.05161897105</v>
      </c>
      <c r="H1170" s="706">
        <v>1487265.0774284566</v>
      </c>
      <c r="I1170" s="706">
        <v>1983020.1032379421</v>
      </c>
      <c r="J1170" s="706">
        <v>1983020.1032379421</v>
      </c>
      <c r="K1170" s="706">
        <v>1983020.1032379421</v>
      </c>
    </row>
    <row r="1171" spans="1:11">
      <c r="B1171" s="561" t="s">
        <v>357</v>
      </c>
      <c r="C1171" s="562"/>
      <c r="D1171" s="2">
        <f>'Հավելված 3 մաս 2'!D226</f>
        <v>5978732.5</v>
      </c>
      <c r="E1171" s="2">
        <f>'Հավելված 3 մաս 2'!E226</f>
        <v>5519066</v>
      </c>
      <c r="F1171" s="2">
        <f>'Հավելված 3 մաս 2'!F226</f>
        <v>1510116.7582500002</v>
      </c>
      <c r="G1171" s="2">
        <f>'Հավելված 3 մաս 2'!G226</f>
        <v>3020233.5165000004</v>
      </c>
      <c r="H1171" s="2">
        <f>'Հավելված 3 մաս 2'!H226</f>
        <v>4530350.2747500008</v>
      </c>
      <c r="I1171" s="2">
        <f>'Հավելված 3 մաս 2'!I226</f>
        <v>6040467.0330000008</v>
      </c>
      <c r="J1171" s="2">
        <f>'Հավելված 3 մաս 2'!J226</f>
        <v>6221681.0439900011</v>
      </c>
      <c r="K1171" s="2">
        <f>'Հավելված 3 մաս 2'!K226</f>
        <v>6408331.4753097016</v>
      </c>
    </row>
    <row r="1172" spans="1:11" s="45" customFormat="1" ht="13.8">
      <c r="A1172" s="44"/>
    </row>
    <row r="1173" spans="1:11">
      <c r="B1173" s="29" t="s">
        <v>342</v>
      </c>
      <c r="C1173" s="181" t="s">
        <v>372</v>
      </c>
      <c r="D1173" s="34"/>
    </row>
    <row r="1174" spans="1:11" ht="26.4">
      <c r="B1174" s="29" t="s">
        <v>343</v>
      </c>
      <c r="C1174" s="20">
        <v>104016</v>
      </c>
      <c r="D1174" s="34"/>
    </row>
    <row r="1175" spans="1:11" ht="26.4">
      <c r="B1175" s="29" t="s">
        <v>344</v>
      </c>
      <c r="C1175" s="146" t="s">
        <v>1060</v>
      </c>
      <c r="D1175" s="34"/>
    </row>
    <row r="1176" spans="1:11">
      <c r="B1176" s="29" t="s">
        <v>345</v>
      </c>
      <c r="C1176" s="181">
        <v>1082</v>
      </c>
      <c r="D1176" s="556" t="s">
        <v>1100</v>
      </c>
      <c r="E1176" s="556"/>
      <c r="F1176" s="556"/>
      <c r="G1176" s="556"/>
      <c r="H1176" s="556"/>
      <c r="I1176" s="556"/>
      <c r="J1176" s="556"/>
      <c r="K1176" s="556"/>
    </row>
    <row r="1177" spans="1:11" ht="13.2" customHeight="1">
      <c r="B1177" s="29" t="s">
        <v>346</v>
      </c>
      <c r="C1177" s="492">
        <v>12002</v>
      </c>
      <c r="D1177" s="556" t="s">
        <v>1128</v>
      </c>
      <c r="E1177" s="556" t="s">
        <v>1094</v>
      </c>
      <c r="F1177" s="556" t="s">
        <v>1095</v>
      </c>
      <c r="G1177" s="556" t="s">
        <v>1096</v>
      </c>
      <c r="H1177" s="556" t="s">
        <v>1097</v>
      </c>
      <c r="I1177" s="556" t="s">
        <v>1098</v>
      </c>
      <c r="J1177" s="556" t="s">
        <v>1008</v>
      </c>
      <c r="K1177" s="556" t="s">
        <v>1129</v>
      </c>
    </row>
    <row r="1178" spans="1:11">
      <c r="B1178" s="29" t="s">
        <v>347</v>
      </c>
      <c r="C1178" s="181" t="s">
        <v>430</v>
      </c>
      <c r="D1178" s="556"/>
      <c r="E1178" s="556"/>
      <c r="F1178" s="556"/>
      <c r="G1178" s="556"/>
      <c r="H1178" s="556">
        <v>0</v>
      </c>
      <c r="I1178" s="556"/>
      <c r="J1178" s="556"/>
      <c r="K1178" s="556">
        <v>0</v>
      </c>
    </row>
    <row r="1179" spans="1:11" ht="26.4">
      <c r="B1179" s="29" t="s">
        <v>349</v>
      </c>
      <c r="C1179" s="181" t="s">
        <v>434</v>
      </c>
      <c r="D1179" s="556"/>
      <c r="E1179" s="556"/>
      <c r="F1179" s="556"/>
      <c r="G1179" s="556"/>
      <c r="H1179" s="556">
        <v>0</v>
      </c>
      <c r="I1179" s="556"/>
      <c r="J1179" s="556"/>
      <c r="K1179" s="556">
        <v>0</v>
      </c>
    </row>
    <row r="1180" spans="1:11">
      <c r="B1180" s="29" t="s">
        <v>351</v>
      </c>
      <c r="C1180" s="181" t="s">
        <v>360</v>
      </c>
      <c r="D1180" s="556"/>
      <c r="E1180" s="556"/>
      <c r="F1180" s="556"/>
      <c r="G1180" s="556"/>
      <c r="H1180" s="556">
        <v>0</v>
      </c>
      <c r="I1180" s="556"/>
      <c r="J1180" s="556"/>
      <c r="K1180" s="556">
        <v>0</v>
      </c>
    </row>
    <row r="1181" spans="1:11" ht="39.6">
      <c r="B1181" s="29" t="s">
        <v>370</v>
      </c>
      <c r="C1181" s="181" t="s">
        <v>435</v>
      </c>
      <c r="D1181" s="556"/>
      <c r="E1181" s="556"/>
      <c r="F1181" s="556"/>
      <c r="G1181" s="556"/>
      <c r="H1181" s="556">
        <v>0</v>
      </c>
      <c r="I1181" s="556"/>
      <c r="J1181" s="556"/>
      <c r="K1181" s="556">
        <v>0</v>
      </c>
    </row>
    <row r="1182" spans="1:11">
      <c r="B1182" s="557" t="s">
        <v>355</v>
      </c>
      <c r="C1182" s="558"/>
      <c r="D1182" s="556"/>
      <c r="E1182" s="556"/>
      <c r="F1182" s="556"/>
      <c r="G1182" s="556"/>
      <c r="H1182" s="556">
        <v>0</v>
      </c>
      <c r="I1182" s="556"/>
      <c r="J1182" s="556"/>
      <c r="K1182" s="556">
        <v>0</v>
      </c>
    </row>
    <row r="1183" spans="1:11">
      <c r="B1183" s="552" t="s">
        <v>436</v>
      </c>
      <c r="C1183" s="553"/>
      <c r="D1183" s="73">
        <v>1782453</v>
      </c>
      <c r="E1183" s="88">
        <v>1840250</v>
      </c>
      <c r="F1183" s="707">
        <v>1231349.5</v>
      </c>
      <c r="G1183" s="707">
        <v>2462699</v>
      </c>
      <c r="H1183" s="706">
        <v>3694048.5</v>
      </c>
      <c r="I1183" s="707">
        <v>4925398</v>
      </c>
      <c r="J1183" s="707">
        <v>5079493</v>
      </c>
      <c r="K1183" s="706">
        <v>5286196</v>
      </c>
    </row>
    <row r="1184" spans="1:11">
      <c r="B1184" s="552" t="s">
        <v>437</v>
      </c>
      <c r="C1184" s="553"/>
      <c r="D1184" s="87">
        <v>15111</v>
      </c>
      <c r="E1184" s="89">
        <v>13145</v>
      </c>
      <c r="F1184" s="708">
        <v>3877.75</v>
      </c>
      <c r="G1184" s="708">
        <v>7755.5</v>
      </c>
      <c r="H1184" s="706">
        <v>11633.25</v>
      </c>
      <c r="I1184" s="708">
        <v>15511</v>
      </c>
      <c r="J1184" s="708">
        <v>15811</v>
      </c>
      <c r="K1184" s="706">
        <v>16261</v>
      </c>
    </row>
    <row r="1185" spans="1:11">
      <c r="B1185" s="552" t="s">
        <v>438</v>
      </c>
      <c r="C1185" s="553"/>
      <c r="D1185" s="87">
        <v>20582</v>
      </c>
      <c r="E1185" s="90">
        <v>24242</v>
      </c>
      <c r="F1185" s="708">
        <v>5541.75</v>
      </c>
      <c r="G1185" s="708">
        <v>11083.5</v>
      </c>
      <c r="H1185" s="706">
        <v>16625.25</v>
      </c>
      <c r="I1185" s="708">
        <v>22167</v>
      </c>
      <c r="J1185" s="708">
        <v>23017</v>
      </c>
      <c r="K1185" s="706">
        <v>24117</v>
      </c>
    </row>
    <row r="1186" spans="1:11">
      <c r="B1186" s="561" t="s">
        <v>357</v>
      </c>
      <c r="C1186" s="562"/>
      <c r="D1186" s="4">
        <f>'Հավելված 3 մաս 2'!D232</f>
        <v>12234089</v>
      </c>
      <c r="E1186" s="4">
        <f>'Հավելված 3 մաս 2'!E232</f>
        <v>13200000</v>
      </c>
      <c r="F1186" s="4">
        <f>'Հավելված 3 մաս 2'!F232</f>
        <v>3495600</v>
      </c>
      <c r="G1186" s="4">
        <f>'Հավելված 3 մաս 2'!G232</f>
        <v>6991200</v>
      </c>
      <c r="H1186" s="4">
        <f>'Հավելված 3 մաս 2'!H232</f>
        <v>10486800</v>
      </c>
      <c r="I1186" s="4">
        <f>'Հավելված 3 մաս 2'!I232</f>
        <v>13982400</v>
      </c>
      <c r="J1186" s="4">
        <f>'Հավելված 3 մաս 2'!J232</f>
        <v>14640400</v>
      </c>
      <c r="K1186" s="4">
        <f>'Հավելված 3 մաս 2'!K232</f>
        <v>15467300</v>
      </c>
    </row>
    <row r="1187" spans="1:11" s="45" customFormat="1" ht="13.8">
      <c r="A1187" s="44"/>
    </row>
    <row r="1188" spans="1:11">
      <c r="B1188" s="29" t="s">
        <v>342</v>
      </c>
      <c r="C1188" s="181" t="s">
        <v>372</v>
      </c>
      <c r="D1188" s="618"/>
      <c r="E1188" s="618"/>
      <c r="F1188" s="618"/>
      <c r="G1188" s="618"/>
    </row>
    <row r="1189" spans="1:11" ht="26.4">
      <c r="B1189" s="29" t="s">
        <v>343</v>
      </c>
      <c r="C1189" s="20">
        <v>104016</v>
      </c>
      <c r="D1189" s="619"/>
      <c r="E1189" s="619"/>
      <c r="F1189" s="619"/>
      <c r="G1189" s="619"/>
    </row>
    <row r="1190" spans="1:11" ht="26.4">
      <c r="B1190" s="29" t="s">
        <v>344</v>
      </c>
      <c r="C1190" s="146" t="s">
        <v>1060</v>
      </c>
      <c r="D1190" s="34"/>
    </row>
    <row r="1191" spans="1:11">
      <c r="B1191" s="29" t="s">
        <v>345</v>
      </c>
      <c r="C1191" s="492">
        <v>1082</v>
      </c>
      <c r="D1191" s="557" t="s">
        <v>1100</v>
      </c>
      <c r="E1191" s="563"/>
      <c r="F1191" s="563"/>
      <c r="G1191" s="563"/>
      <c r="H1191" s="563"/>
      <c r="I1191" s="563"/>
      <c r="J1191" s="563"/>
      <c r="K1191" s="558"/>
    </row>
    <row r="1192" spans="1:11" ht="13.2" customHeight="1">
      <c r="B1192" s="29" t="s">
        <v>346</v>
      </c>
      <c r="C1192" s="492">
        <v>12003</v>
      </c>
      <c r="D1192" s="564" t="s">
        <v>1128</v>
      </c>
      <c r="E1192" s="564" t="s">
        <v>1094</v>
      </c>
      <c r="F1192" s="564" t="s">
        <v>1095</v>
      </c>
      <c r="G1192" s="564" t="s">
        <v>1096</v>
      </c>
      <c r="H1192" s="564" t="s">
        <v>1097</v>
      </c>
      <c r="I1192" s="564" t="s">
        <v>1098</v>
      </c>
      <c r="J1192" s="564" t="s">
        <v>1008</v>
      </c>
      <c r="K1192" s="564" t="s">
        <v>1129</v>
      </c>
    </row>
    <row r="1193" spans="1:11" ht="52.8">
      <c r="B1193" s="29" t="s">
        <v>347</v>
      </c>
      <c r="C1193" s="181" t="s">
        <v>439</v>
      </c>
      <c r="D1193" s="565"/>
      <c r="E1193" s="565"/>
      <c r="F1193" s="565"/>
      <c r="G1193" s="565"/>
      <c r="H1193" s="565">
        <v>0</v>
      </c>
      <c r="I1193" s="565"/>
      <c r="J1193" s="565"/>
      <c r="K1193" s="565">
        <v>0</v>
      </c>
    </row>
    <row r="1194" spans="1:11" ht="52.8">
      <c r="B1194" s="29" t="s">
        <v>349</v>
      </c>
      <c r="C1194" s="146" t="s">
        <v>440</v>
      </c>
      <c r="D1194" s="565"/>
      <c r="E1194" s="565"/>
      <c r="F1194" s="565"/>
      <c r="G1194" s="565"/>
      <c r="H1194" s="565">
        <v>0</v>
      </c>
      <c r="I1194" s="565"/>
      <c r="J1194" s="565"/>
      <c r="K1194" s="565">
        <v>0</v>
      </c>
    </row>
    <row r="1195" spans="1:11">
      <c r="B1195" s="29" t="s">
        <v>351</v>
      </c>
      <c r="C1195" s="181" t="s">
        <v>360</v>
      </c>
      <c r="D1195" s="565"/>
      <c r="E1195" s="565"/>
      <c r="F1195" s="565"/>
      <c r="G1195" s="565"/>
      <c r="H1195" s="565">
        <v>0</v>
      </c>
      <c r="I1195" s="565"/>
      <c r="J1195" s="565"/>
      <c r="K1195" s="565">
        <v>0</v>
      </c>
    </row>
    <row r="1196" spans="1:11" ht="39.6">
      <c r="B1196" s="29" t="s">
        <v>370</v>
      </c>
      <c r="C1196" s="181" t="s">
        <v>441</v>
      </c>
      <c r="D1196" s="565"/>
      <c r="E1196" s="565"/>
      <c r="F1196" s="565"/>
      <c r="G1196" s="565"/>
      <c r="H1196" s="565">
        <v>0</v>
      </c>
      <c r="I1196" s="565"/>
      <c r="J1196" s="565"/>
      <c r="K1196" s="565">
        <v>0</v>
      </c>
    </row>
    <row r="1197" spans="1:11">
      <c r="B1197" s="557" t="s">
        <v>355</v>
      </c>
      <c r="C1197" s="558"/>
      <c r="D1197" s="566"/>
      <c r="E1197" s="566"/>
      <c r="F1197" s="566"/>
      <c r="G1197" s="566"/>
      <c r="H1197" s="566">
        <v>0</v>
      </c>
      <c r="I1197" s="566"/>
      <c r="J1197" s="566"/>
      <c r="K1197" s="566">
        <v>0</v>
      </c>
    </row>
    <row r="1198" spans="1:11">
      <c r="B1198" s="552" t="s">
        <v>442</v>
      </c>
      <c r="C1198" s="553"/>
      <c r="D1198" s="48">
        <v>309</v>
      </c>
      <c r="E1198" s="24">
        <v>284</v>
      </c>
      <c r="F1198" s="74">
        <v>450</v>
      </c>
      <c r="G1198" s="74">
        <v>450</v>
      </c>
      <c r="H1198" s="74">
        <v>450</v>
      </c>
      <c r="I1198" s="74">
        <v>450</v>
      </c>
      <c r="J1198" s="74">
        <v>425</v>
      </c>
      <c r="K1198" s="74">
        <v>400</v>
      </c>
    </row>
    <row r="1199" spans="1:11">
      <c r="B1199" s="561" t="s">
        <v>357</v>
      </c>
      <c r="C1199" s="562"/>
      <c r="D1199" s="106">
        <f>'Հավելված 3 մաս 2'!D238</f>
        <v>70133.899999999994</v>
      </c>
      <c r="E1199" s="106">
        <f>'Հավելված 3 մաս 2'!E238</f>
        <v>68475.5</v>
      </c>
      <c r="F1199" s="106">
        <f>'Հավելված 3 մաս 2'!F238</f>
        <v>127646.9</v>
      </c>
      <c r="G1199" s="106">
        <f>'Հավելված 3 մաս 2'!G238</f>
        <v>155293.9</v>
      </c>
      <c r="H1199" s="106">
        <f>'Հավելված 3 մաս 2'!H238</f>
        <v>182939.9</v>
      </c>
      <c r="I1199" s="106">
        <f>'Հավելված 3 մաս 2'!I238</f>
        <v>210587.9</v>
      </c>
      <c r="J1199" s="106">
        <f>'Հավելված 3 մաս 2'!J238</f>
        <v>104425.1</v>
      </c>
      <c r="K1199" s="106">
        <f>'Հավելված 3 մաս 2'!K238</f>
        <v>98325.1</v>
      </c>
    </row>
    <row r="1200" spans="1:11" s="45" customFormat="1" ht="13.8">
      <c r="A1200" s="44"/>
      <c r="E1200" s="44"/>
      <c r="F1200" s="44"/>
      <c r="G1200" s="44"/>
      <c r="I1200" s="44"/>
      <c r="J1200" s="44"/>
    </row>
    <row r="1201" spans="1:11">
      <c r="B1201" s="180" t="s">
        <v>378</v>
      </c>
      <c r="C1201" s="165" t="s">
        <v>379</v>
      </c>
      <c r="D1201" s="165"/>
      <c r="E1201" s="24"/>
      <c r="F1201" s="42"/>
      <c r="G1201" s="42"/>
      <c r="H1201" s="42"/>
      <c r="I1201" s="42"/>
      <c r="J1201" s="42"/>
      <c r="K1201" s="42"/>
    </row>
    <row r="1202" spans="1:11" s="14" customFormat="1">
      <c r="B1202" s="146">
        <v>1088</v>
      </c>
      <c r="C1202" s="323" t="s">
        <v>443</v>
      </c>
      <c r="D1202" s="146"/>
      <c r="E1202" s="24"/>
      <c r="F1202" s="24"/>
      <c r="G1202" s="24"/>
      <c r="H1202" s="24"/>
      <c r="I1202" s="24"/>
      <c r="J1202" s="24"/>
      <c r="K1202" s="24"/>
    </row>
    <row r="1203" spans="1:11" s="45" customFormat="1" ht="13.8">
      <c r="A1203" s="44"/>
      <c r="C1203" s="492"/>
    </row>
    <row r="1204" spans="1:11">
      <c r="B1204" s="596" t="s">
        <v>381</v>
      </c>
      <c r="C1204" s="596"/>
      <c r="D1204" s="596"/>
      <c r="E1204" s="24"/>
      <c r="F1204" s="42"/>
      <c r="G1204" s="42"/>
      <c r="H1204" s="42"/>
      <c r="I1204" s="42"/>
      <c r="J1204" s="42"/>
      <c r="K1204" s="42"/>
    </row>
    <row r="1205" spans="1:11" s="45" customFormat="1" ht="13.8">
      <c r="A1205" s="44"/>
    </row>
    <row r="1206" spans="1:11">
      <c r="B1206" s="29" t="s">
        <v>342</v>
      </c>
      <c r="C1206" s="181" t="s">
        <v>372</v>
      </c>
      <c r="D1206" s="34"/>
    </row>
    <row r="1207" spans="1:11" ht="26.4">
      <c r="B1207" s="29" t="s">
        <v>343</v>
      </c>
      <c r="C1207" s="20">
        <v>104016</v>
      </c>
      <c r="D1207" s="82"/>
      <c r="E1207" s="91"/>
      <c r="F1207" s="82"/>
      <c r="G1207" s="82"/>
      <c r="I1207" s="82"/>
      <c r="J1207" s="82"/>
    </row>
    <row r="1208" spans="1:11" ht="26.4">
      <c r="B1208" s="29" t="s">
        <v>344</v>
      </c>
      <c r="C1208" s="146" t="s">
        <v>1060</v>
      </c>
      <c r="D1208" s="82"/>
      <c r="E1208" s="82"/>
      <c r="F1208" s="82"/>
      <c r="G1208" s="82"/>
      <c r="H1208" s="82"/>
      <c r="I1208" s="82"/>
      <c r="J1208" s="82"/>
      <c r="K1208" s="82"/>
    </row>
    <row r="1209" spans="1:11">
      <c r="B1209" s="29" t="s">
        <v>345</v>
      </c>
      <c r="C1209" s="146">
        <v>1088</v>
      </c>
      <c r="D1209" s="556" t="str">
        <f>D1191</f>
        <v>òáõó³ÝÇßÝ»ñ</v>
      </c>
      <c r="E1209" s="556"/>
      <c r="F1209" s="556"/>
      <c r="G1209" s="556"/>
      <c r="H1209" s="556"/>
      <c r="I1209" s="556"/>
      <c r="J1209" s="556"/>
      <c r="K1209" s="556"/>
    </row>
    <row r="1210" spans="1:11" ht="13.2" customHeight="1">
      <c r="B1210" s="29" t="s">
        <v>346</v>
      </c>
      <c r="C1210" s="20">
        <v>11001</v>
      </c>
      <c r="D1210" s="556" t="str">
        <f>D1192</f>
        <v>2021Ã. ÷³ëï³óÇ</v>
      </c>
      <c r="E1210" s="556" t="str">
        <f t="shared" ref="E1210:K1210" si="9">E1192</f>
        <v>2022Ã ëå³ëíáÕ</v>
      </c>
      <c r="F1210" s="556" t="str">
        <f t="shared" si="9"/>
        <v>2023Ã »é³ÙëÛ³Ï</v>
      </c>
      <c r="G1210" s="556" t="str">
        <f t="shared" si="9"/>
        <v>2023Ã ÏÇë³ÙÛ³Ï</v>
      </c>
      <c r="H1210" s="556" t="str">
        <f t="shared" si="9"/>
        <v>2023Ã ÇÝÝ ³ÙÇë</v>
      </c>
      <c r="I1210" s="556" t="str">
        <f t="shared" si="9"/>
        <v>2023Ã ï³ñÇ</v>
      </c>
      <c r="J1210" s="556" t="str">
        <f t="shared" si="9"/>
        <v>2024Ã</v>
      </c>
      <c r="K1210" s="556" t="str">
        <f t="shared" si="9"/>
        <v>2025Ã</v>
      </c>
    </row>
    <row r="1211" spans="1:11" ht="52.8">
      <c r="B1211" s="29" t="s">
        <v>347</v>
      </c>
      <c r="C1211" s="146" t="s">
        <v>444</v>
      </c>
      <c r="D1211" s="556"/>
      <c r="E1211" s="556"/>
      <c r="F1211" s="556"/>
      <c r="G1211" s="556"/>
      <c r="H1211" s="556">
        <f>H1193</f>
        <v>0</v>
      </c>
      <c r="I1211" s="556"/>
      <c r="J1211" s="556"/>
      <c r="K1211" s="556">
        <f>K1193</f>
        <v>0</v>
      </c>
    </row>
    <row r="1212" spans="1:11" ht="66">
      <c r="B1212" s="29" t="s">
        <v>349</v>
      </c>
      <c r="C1212" s="181" t="s">
        <v>768</v>
      </c>
      <c r="D1212" s="556"/>
      <c r="E1212" s="556"/>
      <c r="F1212" s="556"/>
      <c r="G1212" s="556"/>
      <c r="H1212" s="556">
        <f>H1194</f>
        <v>0</v>
      </c>
      <c r="I1212" s="556"/>
      <c r="J1212" s="556"/>
      <c r="K1212" s="556">
        <f>K1194</f>
        <v>0</v>
      </c>
    </row>
    <row r="1213" spans="1:11">
      <c r="B1213" s="29" t="s">
        <v>351</v>
      </c>
      <c r="C1213" s="181" t="s">
        <v>352</v>
      </c>
      <c r="D1213" s="556"/>
      <c r="E1213" s="556"/>
      <c r="F1213" s="556"/>
      <c r="G1213" s="556"/>
      <c r="H1213" s="556">
        <f>H1195</f>
        <v>0</v>
      </c>
      <c r="I1213" s="556"/>
      <c r="J1213" s="556"/>
      <c r="K1213" s="556">
        <f>K1195</f>
        <v>0</v>
      </c>
    </row>
    <row r="1214" spans="1:11" ht="26.4">
      <c r="B1214" s="29" t="s">
        <v>365</v>
      </c>
      <c r="C1214" s="181" t="s">
        <v>408</v>
      </c>
      <c r="D1214" s="556"/>
      <c r="E1214" s="556"/>
      <c r="F1214" s="556"/>
      <c r="G1214" s="556"/>
      <c r="H1214" s="556">
        <f>H1196</f>
        <v>0</v>
      </c>
      <c r="I1214" s="556"/>
      <c r="J1214" s="556"/>
      <c r="K1214" s="556">
        <f>K1196</f>
        <v>0</v>
      </c>
    </row>
    <row r="1215" spans="1:11">
      <c r="B1215" s="557" t="s">
        <v>355</v>
      </c>
      <c r="C1215" s="558"/>
      <c r="D1215" s="556"/>
      <c r="E1215" s="556"/>
      <c r="F1215" s="556"/>
      <c r="G1215" s="556"/>
      <c r="H1215" s="556">
        <f>H1197</f>
        <v>0</v>
      </c>
      <c r="I1215" s="556"/>
      <c r="J1215" s="556"/>
      <c r="K1215" s="556">
        <f>K1197</f>
        <v>0</v>
      </c>
    </row>
    <row r="1216" spans="1:11" ht="13.2" customHeight="1">
      <c r="B1216" s="603" t="s">
        <v>769</v>
      </c>
      <c r="C1216" s="604"/>
      <c r="D1216" s="1">
        <v>487</v>
      </c>
      <c r="E1216" s="1">
        <v>434</v>
      </c>
      <c r="F1216" s="270">
        <v>0</v>
      </c>
      <c r="G1216" s="270">
        <v>300</v>
      </c>
      <c r="H1216" s="74">
        <v>475</v>
      </c>
      <c r="I1216" s="270">
        <v>650</v>
      </c>
      <c r="J1216" s="270">
        <v>650</v>
      </c>
      <c r="K1216" s="74">
        <v>650</v>
      </c>
    </row>
    <row r="1217" spans="1:11" ht="13.2" customHeight="1">
      <c r="B1217" s="603" t="s">
        <v>734</v>
      </c>
      <c r="C1217" s="604" t="s">
        <v>734</v>
      </c>
      <c r="D1217" s="1">
        <v>370</v>
      </c>
      <c r="E1217" s="1">
        <v>399</v>
      </c>
      <c r="F1217" s="270">
        <v>0</v>
      </c>
      <c r="G1217" s="270">
        <v>276</v>
      </c>
      <c r="H1217" s="74">
        <v>437</v>
      </c>
      <c r="I1217" s="270">
        <v>598</v>
      </c>
      <c r="J1217" s="270">
        <v>598</v>
      </c>
      <c r="K1217" s="74">
        <v>598</v>
      </c>
    </row>
    <row r="1218" spans="1:11">
      <c r="B1218" s="603" t="s">
        <v>735</v>
      </c>
      <c r="C1218" s="604" t="s">
        <v>735</v>
      </c>
      <c r="D1218" s="1">
        <v>117</v>
      </c>
      <c r="E1218" s="1">
        <v>35</v>
      </c>
      <c r="F1218" s="270">
        <v>0</v>
      </c>
      <c r="G1218" s="270">
        <v>24</v>
      </c>
      <c r="H1218" s="74">
        <v>38</v>
      </c>
      <c r="I1218" s="270">
        <v>52</v>
      </c>
      <c r="J1218" s="270">
        <v>52</v>
      </c>
      <c r="K1218" s="74">
        <v>52</v>
      </c>
    </row>
    <row r="1219" spans="1:11" ht="23.4" customHeight="1">
      <c r="B1219" s="586" t="s">
        <v>973</v>
      </c>
      <c r="C1219" s="555"/>
      <c r="D1219" s="1">
        <v>58</v>
      </c>
      <c r="E1219" s="1">
        <v>43</v>
      </c>
      <c r="F1219" s="270">
        <v>0</v>
      </c>
      <c r="G1219" s="270">
        <v>15</v>
      </c>
      <c r="H1219" s="74">
        <v>24</v>
      </c>
      <c r="I1219" s="270">
        <v>33</v>
      </c>
      <c r="J1219" s="270">
        <v>33</v>
      </c>
      <c r="K1219" s="74">
        <v>33</v>
      </c>
    </row>
    <row r="1220" spans="1:11" ht="23.4" customHeight="1">
      <c r="B1220" s="586" t="s">
        <v>1028</v>
      </c>
      <c r="C1220" s="555"/>
      <c r="D1220" s="1">
        <v>100</v>
      </c>
      <c r="E1220" s="1">
        <v>100</v>
      </c>
      <c r="F1220" s="270">
        <v>0</v>
      </c>
      <c r="G1220" s="270">
        <v>100</v>
      </c>
      <c r="H1220" s="74">
        <v>100</v>
      </c>
      <c r="I1220" s="270">
        <v>100</v>
      </c>
      <c r="J1220" s="270">
        <v>100</v>
      </c>
      <c r="K1220" s="74">
        <v>100</v>
      </c>
    </row>
    <row r="1221" spans="1:11" ht="30.75" customHeight="1">
      <c r="B1221" s="586" t="s">
        <v>974</v>
      </c>
      <c r="C1221" s="555"/>
      <c r="D1221" s="1">
        <v>100</v>
      </c>
      <c r="E1221" s="1">
        <v>100</v>
      </c>
      <c r="F1221" s="270">
        <v>0</v>
      </c>
      <c r="G1221" s="270">
        <v>100</v>
      </c>
      <c r="H1221" s="74">
        <v>100</v>
      </c>
      <c r="I1221" s="270">
        <v>100</v>
      </c>
      <c r="J1221" s="270">
        <v>100</v>
      </c>
      <c r="K1221" s="74">
        <v>100</v>
      </c>
    </row>
    <row r="1222" spans="1:11" ht="13.2" customHeight="1">
      <c r="B1222" s="12" t="s">
        <v>975</v>
      </c>
      <c r="C1222" s="13"/>
      <c r="D1222" s="1">
        <v>60</v>
      </c>
      <c r="E1222" s="1">
        <v>60</v>
      </c>
      <c r="F1222" s="270">
        <v>0</v>
      </c>
      <c r="G1222" s="270">
        <v>60</v>
      </c>
      <c r="H1222" s="74">
        <v>60</v>
      </c>
      <c r="I1222" s="270">
        <v>60</v>
      </c>
      <c r="J1222" s="270">
        <v>60</v>
      </c>
      <c r="K1222" s="74">
        <v>60</v>
      </c>
    </row>
    <row r="1223" spans="1:11" ht="13.2" customHeight="1">
      <c r="B1223" s="586" t="s">
        <v>770</v>
      </c>
      <c r="C1223" s="555" t="s">
        <v>770</v>
      </c>
      <c r="D1223" s="1" t="s">
        <v>1158</v>
      </c>
      <c r="E1223" s="1" t="s">
        <v>1159</v>
      </c>
      <c r="F1223" s="270" t="s">
        <v>1158</v>
      </c>
      <c r="G1223" s="270" t="s">
        <v>1158</v>
      </c>
      <c r="H1223" s="74" t="s">
        <v>1158</v>
      </c>
      <c r="I1223" s="270" t="s">
        <v>1158</v>
      </c>
      <c r="J1223" s="270" t="s">
        <v>1158</v>
      </c>
      <c r="K1223" s="74" t="s">
        <v>1158</v>
      </c>
    </row>
    <row r="1224" spans="1:11">
      <c r="B1224" s="586" t="s">
        <v>357</v>
      </c>
      <c r="C1224" s="555"/>
      <c r="D1224" s="2">
        <f>'Հավելված 3 մաս 2'!D253</f>
        <v>40520.730000000003</v>
      </c>
      <c r="E1224" s="2">
        <f>'Հավելված 3 մաս 2'!E253</f>
        <v>40276.300000000003</v>
      </c>
      <c r="F1224" s="2">
        <f>'Հավելված 3 մաս 2'!F253</f>
        <v>0</v>
      </c>
      <c r="G1224" s="2">
        <f>'Հավելված 3 մաս 2'!G253</f>
        <v>27375</v>
      </c>
      <c r="H1224" s="2">
        <f>'Հավելված 3 մաս 2'!H253</f>
        <v>43343.75</v>
      </c>
      <c r="I1224" s="2">
        <f>'Հավելված 3 մաս 2'!I253</f>
        <v>59312.5</v>
      </c>
      <c r="J1224" s="2">
        <f>'Հավելված 3 մաս 2'!J253</f>
        <v>59312.5</v>
      </c>
      <c r="K1224" s="2">
        <f>'Հավելված 3 մաս 2'!K253</f>
        <v>59312.5</v>
      </c>
    </row>
    <row r="1225" spans="1:11" s="45" customFormat="1" ht="13.8">
      <c r="A1225" s="44"/>
    </row>
    <row r="1226" spans="1:11" ht="26.4">
      <c r="B1226" s="29" t="s">
        <v>343</v>
      </c>
      <c r="C1226" s="181">
        <v>104016</v>
      </c>
      <c r="D1226" s="34"/>
    </row>
    <row r="1227" spans="1:11" ht="26.4">
      <c r="B1227" s="29" t="s">
        <v>344</v>
      </c>
      <c r="C1227" s="146" t="s">
        <v>1060</v>
      </c>
      <c r="D1227" s="34"/>
    </row>
    <row r="1228" spans="1:11">
      <c r="B1228" s="29" t="s">
        <v>345</v>
      </c>
      <c r="C1228" s="25">
        <v>1088</v>
      </c>
      <c r="D1228" s="556" t="s">
        <v>1100</v>
      </c>
      <c r="E1228" s="556"/>
      <c r="F1228" s="556"/>
      <c r="G1228" s="556"/>
      <c r="H1228" s="556"/>
      <c r="I1228" s="556"/>
      <c r="J1228" s="556"/>
      <c r="K1228" s="556"/>
    </row>
    <row r="1229" spans="1:11" ht="15" customHeight="1">
      <c r="B1229" s="29" t="s">
        <v>346</v>
      </c>
      <c r="C1229" s="20">
        <v>11002</v>
      </c>
      <c r="D1229" s="556" t="s">
        <v>1128</v>
      </c>
      <c r="E1229" s="556" t="s">
        <v>1094</v>
      </c>
      <c r="F1229" s="556" t="s">
        <v>1095</v>
      </c>
      <c r="G1229" s="556" t="s">
        <v>1096</v>
      </c>
      <c r="H1229" s="556" t="s">
        <v>1097</v>
      </c>
      <c r="I1229" s="556" t="s">
        <v>1098</v>
      </c>
      <c r="J1229" s="556" t="s">
        <v>1008</v>
      </c>
      <c r="K1229" s="556" t="s">
        <v>1129</v>
      </c>
    </row>
    <row r="1230" spans="1:11" ht="13.2" customHeight="1">
      <c r="B1230" s="29" t="s">
        <v>347</v>
      </c>
      <c r="C1230" s="181" t="s">
        <v>445</v>
      </c>
      <c r="D1230" s="556"/>
      <c r="E1230" s="556"/>
      <c r="F1230" s="556"/>
      <c r="G1230" s="556"/>
      <c r="H1230" s="556">
        <v>0</v>
      </c>
      <c r="I1230" s="556"/>
      <c r="J1230" s="556"/>
      <c r="K1230" s="556">
        <v>0</v>
      </c>
    </row>
    <row r="1231" spans="1:11" ht="66">
      <c r="B1231" s="29" t="s">
        <v>349</v>
      </c>
      <c r="C1231" s="181" t="s">
        <v>446</v>
      </c>
      <c r="D1231" s="556"/>
      <c r="E1231" s="556"/>
      <c r="F1231" s="556"/>
      <c r="G1231" s="556"/>
      <c r="H1231" s="556">
        <v>0</v>
      </c>
      <c r="I1231" s="556"/>
      <c r="J1231" s="556"/>
      <c r="K1231" s="556">
        <v>0</v>
      </c>
    </row>
    <row r="1232" spans="1:11">
      <c r="B1232" s="29" t="s">
        <v>351</v>
      </c>
      <c r="C1232" s="181" t="s">
        <v>352</v>
      </c>
      <c r="D1232" s="556"/>
      <c r="E1232" s="556"/>
      <c r="F1232" s="556"/>
      <c r="G1232" s="556"/>
      <c r="H1232" s="556">
        <v>0</v>
      </c>
      <c r="I1232" s="556"/>
      <c r="J1232" s="556"/>
      <c r="K1232" s="556">
        <v>0</v>
      </c>
    </row>
    <row r="1233" spans="1:11" ht="39.6">
      <c r="B1233" s="29" t="s">
        <v>365</v>
      </c>
      <c r="C1233" s="181" t="s">
        <v>447</v>
      </c>
      <c r="D1233" s="556"/>
      <c r="E1233" s="556"/>
      <c r="F1233" s="556"/>
      <c r="G1233" s="556"/>
      <c r="H1233" s="556">
        <v>0</v>
      </c>
      <c r="I1233" s="556"/>
      <c r="J1233" s="556"/>
      <c r="K1233" s="556">
        <v>0</v>
      </c>
    </row>
    <row r="1234" spans="1:11">
      <c r="B1234" s="557" t="s">
        <v>355</v>
      </c>
      <c r="C1234" s="558"/>
      <c r="D1234" s="556"/>
      <c r="E1234" s="556"/>
      <c r="F1234" s="556"/>
      <c r="G1234" s="556"/>
      <c r="H1234" s="556">
        <v>0</v>
      </c>
      <c r="I1234" s="556"/>
      <c r="J1234" s="556"/>
      <c r="K1234" s="556">
        <v>0</v>
      </c>
    </row>
    <row r="1235" spans="1:11" ht="13.2" customHeight="1">
      <c r="B1235" s="603" t="str">
        <f>'[1]Հավելված 3 Մաս 4'!C44</f>
        <v>îáÝ³í³×³éÝ»ñÇ ÃÇí, Ñ³ï</v>
      </c>
      <c r="C1235" s="604"/>
      <c r="D1235" s="62">
        <v>0</v>
      </c>
      <c r="E1235" s="74"/>
      <c r="F1235" s="74"/>
      <c r="G1235" s="74"/>
      <c r="H1235" s="74"/>
      <c r="I1235" s="74"/>
      <c r="J1235" s="74"/>
      <c r="K1235" s="74"/>
    </row>
    <row r="1236" spans="1:11" ht="13.2" customHeight="1">
      <c r="B1236" s="603" t="str">
        <f>'[1]Հավելված 3 Մաս 4'!C45</f>
        <v>Î³½Ù³Ï»ñåíáÕ ïáÝ³í³×³éÝ»ñÇÝ Ù³ëÝ³ÏóáÕ Ï³½Ù³Ï»ñåáõÃÛáõÝÝ»ñÇ ù³Ý³Ï, Ñ³ï</v>
      </c>
      <c r="C1236" s="604"/>
      <c r="D1236" s="62"/>
      <c r="E1236" s="74"/>
      <c r="F1236" s="74"/>
      <c r="G1236" s="74"/>
      <c r="H1236" s="74"/>
      <c r="I1236" s="74"/>
      <c r="J1236" s="74"/>
      <c r="K1236" s="74"/>
    </row>
    <row r="1237" spans="1:11" ht="31.95" customHeight="1">
      <c r="B1237" s="603" t="str">
        <f>'[1]Հավելված 3 Մաս 4'!C46</f>
        <v>²ßË³ï³ÝùÇ ïáÝ³í³×³éÇ Ï³½Ù³Ï»ñåÙ³Ý Ñ³Ù³å³ï³ëË³ÝáõÃÛáõÝÁ ï»ËÝÇÏ³Ï³Ý ³é³ç³¹ñ³ÝùÝ»ñÇ å³Ñ³ÝçÝ»ñÇÝ, ïáÏáë</v>
      </c>
      <c r="C1237" s="604"/>
      <c r="D1237" s="62"/>
      <c r="E1237" s="74"/>
      <c r="F1237" s="74"/>
      <c r="G1237" s="74"/>
      <c r="H1237" s="74"/>
      <c r="I1237" s="74"/>
      <c r="J1237" s="74"/>
      <c r="K1237" s="74"/>
    </row>
    <row r="1238" spans="1:11" ht="36" customHeight="1">
      <c r="B1238" s="603" t="str">
        <f>'[1]Հավելված 3 Մաս 4'!C47</f>
        <v>²ßË³ï³ÝùÇ ïáÝ³í³×³éÝ»ñÇ Ï³½Ù³Ï»ñåÙ³Ý  ³Ùë³Ï³Ý Ñ³×³Ë³Ï³ÝáõÃÛáõÝ, ³Ý·³Ù</v>
      </c>
      <c r="C1238" s="604"/>
      <c r="D1238" s="62"/>
      <c r="E1238" s="74"/>
      <c r="F1238" s="74"/>
      <c r="G1238" s="74"/>
      <c r="H1238" s="74"/>
      <c r="I1238" s="74"/>
      <c r="J1238" s="74"/>
      <c r="K1238" s="74"/>
    </row>
    <row r="1239" spans="1:11" ht="13.2" customHeight="1">
      <c r="B1239" s="561" t="s">
        <v>357</v>
      </c>
      <c r="C1239" s="562"/>
      <c r="D1239" s="269">
        <f>'Հավելված 3 մաս 2'!D259</f>
        <v>0</v>
      </c>
      <c r="E1239" s="269">
        <f>'Հավելված 3 մաս 2'!E259</f>
        <v>0</v>
      </c>
      <c r="F1239" s="269">
        <f>'Հավելված 3 մաս 2'!F259</f>
        <v>0</v>
      </c>
      <c r="G1239" s="269">
        <f>'Հավելված 3 մաս 2'!G259</f>
        <v>0</v>
      </c>
      <c r="H1239" s="269">
        <f>'Հավելված 3 մաս 2'!H259</f>
        <v>0</v>
      </c>
      <c r="I1239" s="269">
        <f>'Հավելված 3 մաս 2'!I259</f>
        <v>0</v>
      </c>
      <c r="J1239" s="269">
        <f>'Հավելված 3 մաս 2'!J259</f>
        <v>0</v>
      </c>
      <c r="K1239" s="269">
        <f>'Հավելված 3 մաս 2'!K259</f>
        <v>0</v>
      </c>
    </row>
    <row r="1240" spans="1:11">
      <c r="B1240" s="181"/>
      <c r="C1240" s="181"/>
      <c r="D1240" s="181"/>
      <c r="E1240" s="24"/>
      <c r="F1240" s="42"/>
      <c r="G1240" s="42"/>
      <c r="H1240" s="42"/>
      <c r="I1240" s="42"/>
      <c r="J1240" s="42"/>
      <c r="K1240" s="42"/>
    </row>
    <row r="1241" spans="1:11" s="45" customFormat="1" ht="13.8">
      <c r="A1241" s="44"/>
    </row>
    <row r="1242" spans="1:11">
      <c r="B1242" s="29" t="s">
        <v>342</v>
      </c>
      <c r="C1242" s="181" t="s">
        <v>372</v>
      </c>
      <c r="D1242" s="34"/>
    </row>
    <row r="1243" spans="1:11" ht="26.4">
      <c r="B1243" s="29" t="s">
        <v>343</v>
      </c>
      <c r="C1243" s="20">
        <v>104016</v>
      </c>
      <c r="D1243" s="34"/>
    </row>
    <row r="1244" spans="1:11" ht="26.4">
      <c r="B1244" s="29" t="s">
        <v>344</v>
      </c>
      <c r="C1244" s="146" t="s">
        <v>1060</v>
      </c>
      <c r="D1244" s="34"/>
    </row>
    <row r="1245" spans="1:11">
      <c r="B1245" s="29" t="s">
        <v>345</v>
      </c>
      <c r="C1245" s="146">
        <v>1088</v>
      </c>
      <c r="D1245" s="587" t="s">
        <v>1100</v>
      </c>
      <c r="E1245" s="588"/>
      <c r="F1245" s="588"/>
      <c r="G1245" s="588"/>
      <c r="H1245" s="588"/>
      <c r="I1245" s="588"/>
      <c r="J1245" s="588"/>
      <c r="K1245" s="588"/>
    </row>
    <row r="1246" spans="1:11" ht="13.2" customHeight="1">
      <c r="B1246" s="29" t="s">
        <v>346</v>
      </c>
      <c r="C1246" s="20">
        <v>11004</v>
      </c>
      <c r="D1246" s="564" t="s">
        <v>1128</v>
      </c>
      <c r="E1246" s="564" t="s">
        <v>1094</v>
      </c>
      <c r="F1246" s="564" t="s">
        <v>1095</v>
      </c>
      <c r="G1246" s="564" t="s">
        <v>1096</v>
      </c>
      <c r="H1246" s="564" t="s">
        <v>1097</v>
      </c>
      <c r="I1246" s="564" t="s">
        <v>1098</v>
      </c>
      <c r="J1246" s="564" t="s">
        <v>1008</v>
      </c>
      <c r="K1246" s="174" t="s">
        <v>1129</v>
      </c>
    </row>
    <row r="1247" spans="1:11" ht="52.8">
      <c r="B1247" s="29" t="s">
        <v>347</v>
      </c>
      <c r="C1247" s="181" t="s">
        <v>448</v>
      </c>
      <c r="D1247" s="565"/>
      <c r="E1247" s="565"/>
      <c r="F1247" s="565"/>
      <c r="G1247" s="565"/>
      <c r="H1247" s="565">
        <v>0</v>
      </c>
      <c r="I1247" s="565"/>
      <c r="J1247" s="565"/>
      <c r="K1247" s="159">
        <v>0</v>
      </c>
    </row>
    <row r="1248" spans="1:11" ht="66">
      <c r="B1248" s="29" t="s">
        <v>349</v>
      </c>
      <c r="C1248" s="181" t="s">
        <v>449</v>
      </c>
      <c r="D1248" s="565"/>
      <c r="E1248" s="565"/>
      <c r="F1248" s="565"/>
      <c r="G1248" s="565"/>
      <c r="H1248" s="565">
        <v>0</v>
      </c>
      <c r="I1248" s="565"/>
      <c r="J1248" s="565"/>
      <c r="K1248" s="159">
        <v>0</v>
      </c>
    </row>
    <row r="1249" spans="1:11">
      <c r="B1249" s="29" t="s">
        <v>351</v>
      </c>
      <c r="C1249" s="181" t="s">
        <v>352</v>
      </c>
      <c r="D1249" s="565"/>
      <c r="E1249" s="565"/>
      <c r="F1249" s="565"/>
      <c r="G1249" s="565"/>
      <c r="H1249" s="565">
        <v>0</v>
      </c>
      <c r="I1249" s="565"/>
      <c r="J1249" s="565"/>
      <c r="K1249" s="159">
        <v>0</v>
      </c>
    </row>
    <row r="1250" spans="1:11" ht="26.4">
      <c r="B1250" s="29" t="s">
        <v>365</v>
      </c>
      <c r="C1250" s="181" t="s">
        <v>408</v>
      </c>
      <c r="D1250" s="565"/>
      <c r="E1250" s="565"/>
      <c r="F1250" s="565"/>
      <c r="G1250" s="565"/>
      <c r="H1250" s="565">
        <v>0</v>
      </c>
      <c r="I1250" s="565"/>
      <c r="J1250" s="565"/>
      <c r="K1250" s="159">
        <v>0</v>
      </c>
    </row>
    <row r="1251" spans="1:11">
      <c r="B1251" s="164" t="s">
        <v>355</v>
      </c>
      <c r="C1251" s="161"/>
      <c r="D1251" s="566"/>
      <c r="E1251" s="566"/>
      <c r="F1251" s="566"/>
      <c r="G1251" s="566"/>
      <c r="H1251" s="566">
        <v>0</v>
      </c>
      <c r="I1251" s="566"/>
      <c r="J1251" s="566"/>
      <c r="K1251" s="160">
        <v>0</v>
      </c>
    </row>
    <row r="1252" spans="1:11">
      <c r="B1252" s="603" t="s">
        <v>450</v>
      </c>
      <c r="C1252" s="604"/>
      <c r="D1252" s="62">
        <v>0</v>
      </c>
      <c r="E1252" s="74">
        <v>33</v>
      </c>
      <c r="F1252" s="74">
        <v>30</v>
      </c>
      <c r="G1252" s="74">
        <v>70</v>
      </c>
      <c r="H1252" s="74">
        <v>115</v>
      </c>
      <c r="I1252" s="74">
        <v>150</v>
      </c>
      <c r="J1252" s="74">
        <v>150</v>
      </c>
      <c r="K1252" s="74">
        <v>150</v>
      </c>
    </row>
    <row r="1253" spans="1:11">
      <c r="B1253" s="603" t="s">
        <v>734</v>
      </c>
      <c r="C1253" s="604" t="s">
        <v>734</v>
      </c>
      <c r="D1253" s="62">
        <v>0</v>
      </c>
      <c r="E1253" s="74">
        <v>13</v>
      </c>
      <c r="F1253" s="74">
        <v>12</v>
      </c>
      <c r="G1253" s="74">
        <v>28</v>
      </c>
      <c r="H1253" s="74">
        <v>46</v>
      </c>
      <c r="I1253" s="74">
        <v>60</v>
      </c>
      <c r="J1253" s="74">
        <v>60</v>
      </c>
      <c r="K1253" s="74">
        <v>60</v>
      </c>
    </row>
    <row r="1254" spans="1:11">
      <c r="B1254" s="603" t="s">
        <v>735</v>
      </c>
      <c r="C1254" s="604" t="s">
        <v>735</v>
      </c>
      <c r="D1254" s="62">
        <v>0</v>
      </c>
      <c r="E1254" s="74">
        <v>20</v>
      </c>
      <c r="F1254" s="74">
        <v>18</v>
      </c>
      <c r="G1254" s="74">
        <v>42</v>
      </c>
      <c r="H1254" s="74">
        <v>69</v>
      </c>
      <c r="I1254" s="74">
        <v>90</v>
      </c>
      <c r="J1254" s="74">
        <v>90</v>
      </c>
      <c r="K1254" s="74">
        <v>90</v>
      </c>
    </row>
    <row r="1255" spans="1:11" ht="13.2" customHeight="1">
      <c r="B1255" s="586" t="s">
        <v>976</v>
      </c>
      <c r="C1255" s="555"/>
      <c r="D1255" s="62">
        <v>0</v>
      </c>
      <c r="E1255" s="74">
        <v>7</v>
      </c>
      <c r="F1255" s="74">
        <v>6</v>
      </c>
      <c r="G1255" s="74">
        <v>14</v>
      </c>
      <c r="H1255" s="74">
        <v>23</v>
      </c>
      <c r="I1255" s="74">
        <v>30</v>
      </c>
      <c r="J1255" s="74">
        <v>30</v>
      </c>
      <c r="K1255" s="74">
        <v>30</v>
      </c>
    </row>
    <row r="1256" spans="1:11" ht="13.2" customHeight="1">
      <c r="B1256" s="586" t="s">
        <v>451</v>
      </c>
      <c r="C1256" s="555" t="s">
        <v>451</v>
      </c>
      <c r="D1256" s="62">
        <v>0</v>
      </c>
      <c r="E1256" s="74">
        <v>100</v>
      </c>
      <c r="F1256" s="74">
        <v>100</v>
      </c>
      <c r="G1256" s="74">
        <v>100</v>
      </c>
      <c r="H1256" s="74">
        <v>100</v>
      </c>
      <c r="I1256" s="74">
        <v>100</v>
      </c>
      <c r="J1256" s="74">
        <v>100</v>
      </c>
      <c r="K1256" s="74">
        <v>100</v>
      </c>
    </row>
    <row r="1257" spans="1:11" ht="25.95" customHeight="1">
      <c r="B1257" s="586" t="s">
        <v>977</v>
      </c>
      <c r="C1257" s="555"/>
      <c r="D1257" s="62">
        <v>0</v>
      </c>
      <c r="E1257" s="74">
        <v>80</v>
      </c>
      <c r="F1257" s="74">
        <v>90</v>
      </c>
      <c r="G1257" s="74">
        <v>90</v>
      </c>
      <c r="H1257" s="74">
        <v>90</v>
      </c>
      <c r="I1257" s="74">
        <v>90</v>
      </c>
      <c r="J1257" s="74">
        <v>90</v>
      </c>
      <c r="K1257" s="74">
        <v>90</v>
      </c>
    </row>
    <row r="1258" spans="1:11" ht="13.2" customHeight="1">
      <c r="B1258" s="586" t="s">
        <v>978</v>
      </c>
      <c r="C1258" s="555"/>
      <c r="D1258" s="62">
        <v>0</v>
      </c>
      <c r="E1258" s="74">
        <v>60</v>
      </c>
      <c r="F1258" s="74">
        <v>60</v>
      </c>
      <c r="G1258" s="74">
        <v>60</v>
      </c>
      <c r="H1258" s="74">
        <v>60</v>
      </c>
      <c r="I1258" s="74">
        <v>60</v>
      </c>
      <c r="J1258" s="74">
        <v>60</v>
      </c>
      <c r="K1258" s="74">
        <v>60</v>
      </c>
    </row>
    <row r="1259" spans="1:11">
      <c r="B1259" s="586" t="s">
        <v>452</v>
      </c>
      <c r="C1259" s="555" t="s">
        <v>452</v>
      </c>
      <c r="D1259" s="62">
        <v>24</v>
      </c>
      <c r="E1259" s="74">
        <v>24</v>
      </c>
      <c r="F1259" s="74">
        <v>24</v>
      </c>
      <c r="G1259" s="74">
        <v>24</v>
      </c>
      <c r="H1259" s="74">
        <v>24</v>
      </c>
      <c r="I1259" s="74">
        <v>24</v>
      </c>
      <c r="J1259" s="74">
        <v>24</v>
      </c>
      <c r="K1259" s="74">
        <v>24</v>
      </c>
    </row>
    <row r="1260" spans="1:11">
      <c r="B1260" s="561" t="s">
        <v>357</v>
      </c>
      <c r="C1260" s="562"/>
      <c r="D1260" s="269">
        <f>'Հավելված 3 մաս 2'!D265</f>
        <v>1651.96</v>
      </c>
      <c r="E1260" s="269">
        <f>'Հավելված 3 մաս 2'!E265</f>
        <v>5938.3</v>
      </c>
      <c r="F1260" s="269">
        <f>'Հավելված 3 մաս 2'!F265</f>
        <v>6000</v>
      </c>
      <c r="G1260" s="269">
        <f>'Հավելված 3 մաս 2'!G265</f>
        <v>14000</v>
      </c>
      <c r="H1260" s="269">
        <f>'Հավելված 3 մաս 2'!H265</f>
        <v>23000</v>
      </c>
      <c r="I1260" s="269">
        <f>'Հավելված 3 մաս 2'!I265</f>
        <v>30000</v>
      </c>
      <c r="J1260" s="269">
        <f>'Հավելված 3 մաս 2'!J265</f>
        <v>30000</v>
      </c>
      <c r="K1260" s="269">
        <f>'Հավելված 3 մաս 2'!K265</f>
        <v>30000</v>
      </c>
    </row>
    <row r="1261" spans="1:11" s="45" customFormat="1" ht="13.8">
      <c r="A1261" s="44"/>
    </row>
    <row r="1262" spans="1:11">
      <c r="B1262" s="29" t="s">
        <v>342</v>
      </c>
      <c r="C1262" s="181" t="s">
        <v>372</v>
      </c>
      <c r="D1262" s="34"/>
    </row>
    <row r="1263" spans="1:11" ht="26.4">
      <c r="B1263" s="29" t="s">
        <v>343</v>
      </c>
      <c r="C1263" s="20">
        <v>104016</v>
      </c>
      <c r="D1263" s="34"/>
    </row>
    <row r="1264" spans="1:11" ht="26.4">
      <c r="B1264" s="29" t="s">
        <v>344</v>
      </c>
      <c r="C1264" s="25" t="str">
        <f>'Աղյուսակ Ա. (կատարողի բացվածք)'!E246</f>
        <v>ÐÐ ³ßË³ï³ÝùÇ ¨ ëáóÇ³É³Ï³Ý Ñ³ñó»ñÇ Ý³Ë³ñ³ñáõÃÛ³Ý ÙÇ³ëÝ³Ï³Ý ëáóÇ³É³Ï³Ý Í³é³ÛáõÃÛáõÝ</v>
      </c>
      <c r="D1264" s="34"/>
    </row>
    <row r="1265" spans="2:11">
      <c r="B1265" s="29" t="s">
        <v>345</v>
      </c>
      <c r="C1265" s="146">
        <v>1088</v>
      </c>
      <c r="D1265" s="556" t="s">
        <v>1100</v>
      </c>
      <c r="E1265" s="556"/>
      <c r="F1265" s="556"/>
      <c r="G1265" s="556"/>
      <c r="H1265" s="556"/>
      <c r="I1265" s="556"/>
      <c r="J1265" s="556"/>
      <c r="K1265" s="556"/>
    </row>
    <row r="1266" spans="2:11" ht="13.2" customHeight="1">
      <c r="B1266" s="29" t="s">
        <v>346</v>
      </c>
      <c r="C1266" s="20">
        <v>11006</v>
      </c>
      <c r="D1266" s="556" t="s">
        <v>1128</v>
      </c>
      <c r="E1266" s="556" t="s">
        <v>1094</v>
      </c>
      <c r="F1266" s="556" t="s">
        <v>1095</v>
      </c>
      <c r="G1266" s="556" t="s">
        <v>1096</v>
      </c>
      <c r="H1266" s="556" t="s">
        <v>1097</v>
      </c>
      <c r="I1266" s="556" t="s">
        <v>1098</v>
      </c>
      <c r="J1266" s="556" t="s">
        <v>1008</v>
      </c>
      <c r="K1266" s="556" t="s">
        <v>1129</v>
      </c>
    </row>
    <row r="1267" spans="2:11" ht="26.4">
      <c r="B1267" s="29" t="s">
        <v>347</v>
      </c>
      <c r="C1267" s="181" t="s">
        <v>453</v>
      </c>
      <c r="D1267" s="556"/>
      <c r="E1267" s="556"/>
      <c r="F1267" s="556"/>
      <c r="G1267" s="556"/>
      <c r="H1267" s="556">
        <v>0</v>
      </c>
      <c r="I1267" s="556"/>
      <c r="J1267" s="556"/>
      <c r="K1267" s="556">
        <v>0</v>
      </c>
    </row>
    <row r="1268" spans="2:11" ht="39.6">
      <c r="B1268" s="29" t="s">
        <v>349</v>
      </c>
      <c r="C1268" s="181" t="s">
        <v>676</v>
      </c>
      <c r="D1268" s="556"/>
      <c r="E1268" s="556"/>
      <c r="F1268" s="556"/>
      <c r="G1268" s="556"/>
      <c r="H1268" s="556">
        <v>0</v>
      </c>
      <c r="I1268" s="556"/>
      <c r="J1268" s="556"/>
      <c r="K1268" s="556">
        <v>0</v>
      </c>
    </row>
    <row r="1269" spans="2:11">
      <c r="B1269" s="29" t="s">
        <v>351</v>
      </c>
      <c r="C1269" s="181" t="s">
        <v>352</v>
      </c>
      <c r="D1269" s="556"/>
      <c r="E1269" s="556"/>
      <c r="F1269" s="556"/>
      <c r="G1269" s="556"/>
      <c r="H1269" s="556">
        <v>0</v>
      </c>
      <c r="I1269" s="556"/>
      <c r="J1269" s="556"/>
      <c r="K1269" s="556">
        <v>0</v>
      </c>
    </row>
    <row r="1270" spans="2:11" ht="26.4">
      <c r="B1270" s="29" t="s">
        <v>365</v>
      </c>
      <c r="C1270" s="181" t="s">
        <v>454</v>
      </c>
      <c r="D1270" s="556"/>
      <c r="E1270" s="556"/>
      <c r="F1270" s="556"/>
      <c r="G1270" s="556"/>
      <c r="H1270" s="556">
        <v>0</v>
      </c>
      <c r="I1270" s="556"/>
      <c r="J1270" s="556"/>
      <c r="K1270" s="556">
        <v>0</v>
      </c>
    </row>
    <row r="1271" spans="2:11">
      <c r="B1271" s="164" t="s">
        <v>355</v>
      </c>
      <c r="C1271" s="161"/>
      <c r="D1271" s="556"/>
      <c r="E1271" s="556"/>
      <c r="F1271" s="556"/>
      <c r="G1271" s="556"/>
      <c r="H1271" s="556">
        <v>0</v>
      </c>
      <c r="I1271" s="556"/>
      <c r="J1271" s="556"/>
      <c r="K1271" s="556">
        <v>0</v>
      </c>
    </row>
    <row r="1272" spans="2:11" ht="13.2" customHeight="1">
      <c r="B1272" s="603" t="s">
        <v>772</v>
      </c>
      <c r="C1272" s="604"/>
      <c r="D1272" s="62">
        <v>0</v>
      </c>
      <c r="E1272" s="74">
        <v>60</v>
      </c>
      <c r="F1272" s="74"/>
      <c r="G1272" s="74">
        <v>40</v>
      </c>
      <c r="H1272" s="74">
        <v>70</v>
      </c>
      <c r="I1272" s="74">
        <v>100</v>
      </c>
      <c r="J1272" s="74">
        <v>100</v>
      </c>
      <c r="K1272" s="74">
        <v>100</v>
      </c>
    </row>
    <row r="1273" spans="2:11">
      <c r="B1273" s="586" t="s">
        <v>979</v>
      </c>
      <c r="C1273" s="555"/>
      <c r="D1273" s="62">
        <v>0</v>
      </c>
      <c r="E1273" s="74">
        <v>480</v>
      </c>
      <c r="F1273" s="74"/>
      <c r="G1273" s="74">
        <v>240</v>
      </c>
      <c r="H1273" s="74">
        <v>420</v>
      </c>
      <c r="I1273" s="74">
        <v>600</v>
      </c>
      <c r="J1273" s="74">
        <v>600</v>
      </c>
      <c r="K1273" s="74">
        <v>600</v>
      </c>
    </row>
    <row r="1274" spans="2:11" ht="13.2" customHeight="1">
      <c r="B1274" s="586" t="s">
        <v>734</v>
      </c>
      <c r="C1274" s="555"/>
      <c r="D1274" s="62">
        <v>0</v>
      </c>
      <c r="E1274" s="74">
        <v>48</v>
      </c>
      <c r="F1274" s="74"/>
      <c r="G1274" s="74">
        <v>24</v>
      </c>
      <c r="H1274" s="74">
        <v>42</v>
      </c>
      <c r="I1274" s="74">
        <v>60</v>
      </c>
      <c r="J1274" s="74">
        <v>60</v>
      </c>
      <c r="K1274" s="74">
        <v>60</v>
      </c>
    </row>
    <row r="1275" spans="2:11" ht="13.2" customHeight="1">
      <c r="B1275" s="586" t="s">
        <v>735</v>
      </c>
      <c r="C1275" s="555"/>
      <c r="D1275" s="62">
        <v>0</v>
      </c>
      <c r="E1275" s="74">
        <v>432</v>
      </c>
      <c r="F1275" s="74"/>
      <c r="G1275" s="74">
        <v>216</v>
      </c>
      <c r="H1275" s="74">
        <v>378</v>
      </c>
      <c r="I1275" s="74">
        <v>540</v>
      </c>
      <c r="J1275" s="74">
        <v>540</v>
      </c>
      <c r="K1275" s="74">
        <v>540</v>
      </c>
    </row>
    <row r="1276" spans="2:11" ht="13.2" customHeight="1">
      <c r="B1276" s="603" t="s">
        <v>773</v>
      </c>
      <c r="C1276" s="604" t="s">
        <v>773</v>
      </c>
      <c r="D1276" s="62">
        <v>0</v>
      </c>
      <c r="E1276" s="74">
        <v>3</v>
      </c>
      <c r="F1276" s="74"/>
      <c r="G1276" s="74" t="s">
        <v>1011</v>
      </c>
      <c r="H1276" s="74" t="s">
        <v>1011</v>
      </c>
      <c r="I1276" s="74" t="s">
        <v>1011</v>
      </c>
      <c r="J1276" s="74" t="s">
        <v>1011</v>
      </c>
      <c r="K1276" s="74" t="s">
        <v>1011</v>
      </c>
    </row>
    <row r="1277" spans="2:11" ht="13.2" customHeight="1">
      <c r="B1277" s="603" t="s">
        <v>1029</v>
      </c>
      <c r="C1277" s="604"/>
      <c r="D1277" s="62">
        <v>0</v>
      </c>
      <c r="E1277" s="74">
        <v>60</v>
      </c>
      <c r="F1277" s="74"/>
      <c r="G1277" s="74" t="s">
        <v>798</v>
      </c>
      <c r="H1277" s="74" t="s">
        <v>798</v>
      </c>
      <c r="I1277" s="74" t="s">
        <v>798</v>
      </c>
      <c r="J1277" s="74" t="s">
        <v>798</v>
      </c>
      <c r="K1277" s="74" t="s">
        <v>798</v>
      </c>
    </row>
    <row r="1278" spans="2:11">
      <c r="B1278" s="561" t="s">
        <v>357</v>
      </c>
      <c r="C1278" s="562"/>
      <c r="D1278" s="269">
        <f>'Հավելված 3 մաս 2'!D271</f>
        <v>0</v>
      </c>
      <c r="E1278" s="269">
        <f>'Հավելված 3 մաս 2'!E271</f>
        <v>68.3</v>
      </c>
      <c r="F1278" s="269">
        <f>'Հավելված 3 մաս 2'!F271</f>
        <v>0</v>
      </c>
      <c r="G1278" s="269">
        <f>'Հավելված 3 մաս 2'!G271</f>
        <v>60</v>
      </c>
      <c r="H1278" s="269">
        <f>'Հավելված 3 մաս 2'!H271</f>
        <v>105</v>
      </c>
      <c r="I1278" s="269">
        <f>'Հավելված 3 մաս 2'!I271</f>
        <v>1500</v>
      </c>
      <c r="J1278" s="269">
        <f>'Հավելված 3 մաս 2'!J271</f>
        <v>1500</v>
      </c>
      <c r="K1278" s="269">
        <f>'Հավելված 3 մաս 2'!K271</f>
        <v>1500</v>
      </c>
    </row>
    <row r="1279" spans="2:11" s="14" customFormat="1">
      <c r="B1279" s="162"/>
      <c r="C1279" s="163"/>
      <c r="D1279" s="8"/>
      <c r="E1279" s="9"/>
      <c r="F1279" s="9"/>
      <c r="G1279" s="9"/>
      <c r="H1279" s="16"/>
      <c r="I1279" s="9"/>
      <c r="J1279" s="9"/>
      <c r="K1279" s="16"/>
    </row>
    <row r="1280" spans="2:11">
      <c r="B1280" s="29" t="s">
        <v>342</v>
      </c>
      <c r="C1280" s="181" t="s">
        <v>372</v>
      </c>
      <c r="D1280" s="34"/>
    </row>
    <row r="1281" spans="2:11" ht="26.4">
      <c r="B1281" s="29" t="s">
        <v>343</v>
      </c>
      <c r="C1281" s="20">
        <v>104016</v>
      </c>
      <c r="D1281" s="34"/>
    </row>
    <row r="1282" spans="2:11" ht="26.4">
      <c r="B1282" s="29" t="s">
        <v>344</v>
      </c>
      <c r="C1282" s="25" t="str">
        <f>C1264</f>
        <v>ÐÐ ³ßË³ï³ÝùÇ ¨ ëáóÇ³É³Ï³Ý Ñ³ñó»ñÇ Ý³Ë³ñ³ñáõÃÛ³Ý ÙÇ³ëÝ³Ï³Ý ëáóÇ³É³Ï³Ý Í³é³ÛáõÃÛáõÝ</v>
      </c>
      <c r="D1282" s="34"/>
    </row>
    <row r="1283" spans="2:11">
      <c r="B1283" s="29" t="s">
        <v>345</v>
      </c>
      <c r="C1283" s="146">
        <v>1088</v>
      </c>
      <c r="D1283" s="556" t="s">
        <v>1100</v>
      </c>
      <c r="E1283" s="556"/>
      <c r="F1283" s="556"/>
      <c r="G1283" s="556"/>
      <c r="H1283" s="556"/>
      <c r="I1283" s="556"/>
      <c r="J1283" s="556"/>
      <c r="K1283" s="556"/>
    </row>
    <row r="1284" spans="2:11" ht="13.2" customHeight="1">
      <c r="B1284" s="29" t="s">
        <v>346</v>
      </c>
      <c r="C1284" s="20">
        <v>11007</v>
      </c>
      <c r="D1284" s="556" t="s">
        <v>1128</v>
      </c>
      <c r="E1284" s="556" t="s">
        <v>1094</v>
      </c>
      <c r="F1284" s="556" t="s">
        <v>1095</v>
      </c>
      <c r="G1284" s="556" t="s">
        <v>1096</v>
      </c>
      <c r="H1284" s="556" t="s">
        <v>1097</v>
      </c>
      <c r="I1284" s="556" t="s">
        <v>1098</v>
      </c>
      <c r="J1284" s="556" t="s">
        <v>1008</v>
      </c>
      <c r="K1284" s="556" t="s">
        <v>1129</v>
      </c>
    </row>
    <row r="1285" spans="2:11" ht="42.6" customHeight="1">
      <c r="B1285" s="29" t="s">
        <v>347</v>
      </c>
      <c r="C1285" s="181" t="s">
        <v>709</v>
      </c>
      <c r="D1285" s="556"/>
      <c r="E1285" s="556"/>
      <c r="F1285" s="556"/>
      <c r="G1285" s="556"/>
      <c r="H1285" s="556">
        <v>0</v>
      </c>
      <c r="I1285" s="556"/>
      <c r="J1285" s="556"/>
      <c r="K1285" s="556">
        <v>0</v>
      </c>
    </row>
    <row r="1286" spans="2:11" ht="33.6" customHeight="1">
      <c r="B1286" s="29" t="s">
        <v>349</v>
      </c>
      <c r="C1286" s="181" t="s">
        <v>710</v>
      </c>
      <c r="D1286" s="556"/>
      <c r="E1286" s="556"/>
      <c r="F1286" s="556"/>
      <c r="G1286" s="556"/>
      <c r="H1286" s="556">
        <v>0</v>
      </c>
      <c r="I1286" s="556"/>
      <c r="J1286" s="556"/>
      <c r="K1286" s="556">
        <v>0</v>
      </c>
    </row>
    <row r="1287" spans="2:11">
      <c r="B1287" s="29" t="s">
        <v>351</v>
      </c>
      <c r="C1287" s="181" t="s">
        <v>352</v>
      </c>
      <c r="D1287" s="556"/>
      <c r="E1287" s="556"/>
      <c r="F1287" s="556"/>
      <c r="G1287" s="556"/>
      <c r="H1287" s="556">
        <v>0</v>
      </c>
      <c r="I1287" s="556"/>
      <c r="J1287" s="556"/>
      <c r="K1287" s="556">
        <v>0</v>
      </c>
    </row>
    <row r="1288" spans="2:11">
      <c r="B1288" s="29" t="s">
        <v>365</v>
      </c>
      <c r="C1288" s="181" t="s">
        <v>390</v>
      </c>
      <c r="D1288" s="556"/>
      <c r="E1288" s="556"/>
      <c r="F1288" s="556"/>
      <c r="G1288" s="556"/>
      <c r="H1288" s="556">
        <v>0</v>
      </c>
      <c r="I1288" s="556"/>
      <c r="J1288" s="556"/>
      <c r="K1288" s="556">
        <v>0</v>
      </c>
    </row>
    <row r="1289" spans="2:11">
      <c r="B1289" s="557" t="s">
        <v>355</v>
      </c>
      <c r="C1289" s="558"/>
      <c r="D1289" s="556"/>
      <c r="E1289" s="556"/>
      <c r="F1289" s="556"/>
      <c r="G1289" s="556"/>
      <c r="H1289" s="556">
        <v>0</v>
      </c>
      <c r="I1289" s="556"/>
      <c r="J1289" s="556"/>
      <c r="K1289" s="556">
        <v>0</v>
      </c>
    </row>
    <row r="1290" spans="2:11" ht="13.2" customHeight="1">
      <c r="B1290" s="615" t="s">
        <v>774</v>
      </c>
      <c r="C1290" s="615"/>
      <c r="D1290" s="62">
        <v>28</v>
      </c>
      <c r="E1290" s="74"/>
      <c r="F1290" s="74"/>
      <c r="G1290" s="74"/>
      <c r="H1290" s="74"/>
      <c r="I1290" s="74"/>
      <c r="J1290" s="74"/>
      <c r="K1290" s="74"/>
    </row>
    <row r="1291" spans="2:11" ht="13.2" customHeight="1">
      <c r="B1291" s="615" t="s">
        <v>734</v>
      </c>
      <c r="C1291" s="615" t="s">
        <v>734</v>
      </c>
      <c r="D1291" s="62">
        <v>28</v>
      </c>
      <c r="E1291" s="74"/>
      <c r="F1291" s="74"/>
      <c r="G1291" s="74"/>
      <c r="H1291" s="74"/>
      <c r="I1291" s="74"/>
      <c r="J1291" s="74"/>
      <c r="K1291" s="74"/>
    </row>
    <row r="1292" spans="2:11" ht="13.2" customHeight="1">
      <c r="B1292" s="615" t="s">
        <v>735</v>
      </c>
      <c r="C1292" s="615" t="s">
        <v>735</v>
      </c>
      <c r="D1292" s="62">
        <v>0</v>
      </c>
      <c r="E1292" s="74"/>
      <c r="F1292" s="74"/>
      <c r="G1292" s="74"/>
      <c r="H1292" s="74"/>
      <c r="I1292" s="74"/>
      <c r="J1292" s="74"/>
      <c r="K1292" s="74"/>
    </row>
    <row r="1293" spans="2:11" ht="13.2" customHeight="1">
      <c r="B1293" s="27" t="s">
        <v>1030</v>
      </c>
      <c r="D1293" s="62">
        <v>4</v>
      </c>
      <c r="E1293" s="74"/>
      <c r="F1293" s="74"/>
      <c r="G1293" s="74"/>
      <c r="H1293" s="74"/>
      <c r="I1293" s="74"/>
      <c r="J1293" s="74"/>
      <c r="K1293" s="74"/>
    </row>
    <row r="1294" spans="2:11" ht="27.75" customHeight="1">
      <c r="B1294" s="616" t="s">
        <v>1031</v>
      </c>
      <c r="C1294" s="617"/>
      <c r="D1294" s="62"/>
      <c r="E1294" s="74"/>
      <c r="F1294" s="74"/>
      <c r="G1294" s="74"/>
      <c r="H1294" s="74"/>
      <c r="I1294" s="74"/>
      <c r="J1294" s="74"/>
      <c r="K1294" s="74"/>
    </row>
    <row r="1295" spans="2:11" ht="13.2" customHeight="1">
      <c r="B1295" s="613" t="s">
        <v>978</v>
      </c>
      <c r="C1295" s="614"/>
      <c r="D1295" s="62">
        <v>80</v>
      </c>
      <c r="E1295" s="74"/>
      <c r="F1295" s="74"/>
      <c r="G1295" s="74"/>
      <c r="H1295" s="74"/>
      <c r="I1295" s="74"/>
      <c r="J1295" s="74"/>
      <c r="K1295" s="74"/>
    </row>
    <row r="1296" spans="2:11" ht="13.2" customHeight="1">
      <c r="B1296" s="615" t="s">
        <v>452</v>
      </c>
      <c r="C1296" s="615" t="s">
        <v>452</v>
      </c>
      <c r="D1296" s="62">
        <v>2</v>
      </c>
      <c r="E1296" s="74"/>
      <c r="F1296" s="74"/>
      <c r="G1296" s="74"/>
      <c r="H1296" s="74"/>
      <c r="I1296" s="74"/>
      <c r="J1296" s="74"/>
      <c r="K1296" s="74"/>
    </row>
    <row r="1297" spans="1:11">
      <c r="B1297" s="561" t="s">
        <v>357</v>
      </c>
      <c r="C1297" s="562"/>
      <c r="D1297" s="269">
        <f>'Հավելված 3 մաս 2'!D277</f>
        <v>2564.1</v>
      </c>
      <c r="E1297" s="269">
        <f>'Հավելված 3 մաս 2'!E277</f>
        <v>0</v>
      </c>
      <c r="F1297" s="269">
        <f>'Հավելված 3 մաս 2'!F277</f>
        <v>0</v>
      </c>
      <c r="G1297" s="269">
        <f>'Հավելված 3 մաս 2'!G277</f>
        <v>0</v>
      </c>
      <c r="H1297" s="269">
        <f>'Հավելված 3 մաս 2'!H277</f>
        <v>0</v>
      </c>
      <c r="I1297" s="269">
        <f>'Հավելված 3 մաս 2'!I277</f>
        <v>0</v>
      </c>
      <c r="J1297" s="269">
        <f>'Հավելված 3 մաս 2'!J277</f>
        <v>0</v>
      </c>
      <c r="K1297" s="269">
        <f>'Հավելված 3 մաս 2'!K277</f>
        <v>0</v>
      </c>
    </row>
    <row r="1298" spans="1:11" s="45" customFormat="1" ht="13.8">
      <c r="A1298" s="44"/>
    </row>
    <row r="1299" spans="1:11">
      <c r="B1299" s="29" t="s">
        <v>342</v>
      </c>
      <c r="C1299" s="181" t="s">
        <v>372</v>
      </c>
      <c r="D1299" s="34"/>
    </row>
    <row r="1300" spans="1:11" ht="26.4">
      <c r="B1300" s="29" t="s">
        <v>343</v>
      </c>
      <c r="C1300" s="20">
        <v>104016</v>
      </c>
      <c r="D1300" s="34"/>
    </row>
    <row r="1301" spans="1:11" ht="26.4">
      <c r="B1301" s="29" t="s">
        <v>344</v>
      </c>
      <c r="C1301" s="25" t="str">
        <f>C1282</f>
        <v>ÐÐ ³ßË³ï³ÝùÇ ¨ ëáóÇ³É³Ï³Ý Ñ³ñó»ñÇ Ý³Ë³ñ³ñáõÃÛ³Ý ÙÇ³ëÝ³Ï³Ý ëáóÇ³É³Ï³Ý Í³é³ÛáõÃÛáõÝ</v>
      </c>
      <c r="D1301" s="34"/>
    </row>
    <row r="1302" spans="1:11">
      <c r="B1302" s="29" t="s">
        <v>345</v>
      </c>
      <c r="C1302" s="181">
        <v>1088</v>
      </c>
      <c r="D1302" s="556" t="s">
        <v>1100</v>
      </c>
      <c r="E1302" s="556"/>
      <c r="F1302" s="556"/>
      <c r="G1302" s="556"/>
      <c r="H1302" s="556"/>
      <c r="I1302" s="556"/>
      <c r="J1302" s="556"/>
      <c r="K1302" s="556"/>
    </row>
    <row r="1303" spans="1:11" ht="13.2" customHeight="1">
      <c r="B1303" s="29" t="s">
        <v>346</v>
      </c>
      <c r="C1303" s="20">
        <v>12001</v>
      </c>
      <c r="D1303" s="556" t="s">
        <v>1128</v>
      </c>
      <c r="E1303" s="556" t="s">
        <v>1094</v>
      </c>
      <c r="F1303" s="556" t="s">
        <v>1095</v>
      </c>
      <c r="G1303" s="556" t="s">
        <v>1096</v>
      </c>
      <c r="H1303" s="556" t="s">
        <v>1097</v>
      </c>
      <c r="I1303" s="556" t="s">
        <v>1098</v>
      </c>
      <c r="J1303" s="556" t="s">
        <v>1008</v>
      </c>
      <c r="K1303" s="556" t="s">
        <v>1129</v>
      </c>
    </row>
    <row r="1304" spans="1:11" ht="39.6">
      <c r="B1304" s="29" t="s">
        <v>347</v>
      </c>
      <c r="C1304" s="181" t="s">
        <v>455</v>
      </c>
      <c r="D1304" s="556"/>
      <c r="E1304" s="556"/>
      <c r="F1304" s="556"/>
      <c r="G1304" s="556"/>
      <c r="H1304" s="556">
        <v>0</v>
      </c>
      <c r="I1304" s="556"/>
      <c r="J1304" s="556"/>
      <c r="K1304" s="556">
        <v>0</v>
      </c>
    </row>
    <row r="1305" spans="1:11" ht="66">
      <c r="B1305" s="29" t="s">
        <v>349</v>
      </c>
      <c r="C1305" s="181" t="s">
        <v>711</v>
      </c>
      <c r="D1305" s="556"/>
      <c r="E1305" s="556"/>
      <c r="F1305" s="556"/>
      <c r="G1305" s="556"/>
      <c r="H1305" s="556">
        <v>0</v>
      </c>
      <c r="I1305" s="556"/>
      <c r="J1305" s="556"/>
      <c r="K1305" s="556">
        <v>0</v>
      </c>
    </row>
    <row r="1306" spans="1:11">
      <c r="B1306" s="29" t="s">
        <v>351</v>
      </c>
      <c r="C1306" s="181" t="s">
        <v>360</v>
      </c>
      <c r="D1306" s="556"/>
      <c r="E1306" s="556"/>
      <c r="F1306" s="556"/>
      <c r="G1306" s="556"/>
      <c r="H1306" s="556">
        <v>0</v>
      </c>
      <c r="I1306" s="556"/>
      <c r="J1306" s="556"/>
      <c r="K1306" s="556">
        <v>0</v>
      </c>
    </row>
    <row r="1307" spans="1:11" ht="39.6">
      <c r="B1307" s="29" t="s">
        <v>370</v>
      </c>
      <c r="C1307" s="181" t="s">
        <v>456</v>
      </c>
      <c r="D1307" s="556"/>
      <c r="E1307" s="556"/>
      <c r="F1307" s="556"/>
      <c r="G1307" s="556"/>
      <c r="H1307" s="556">
        <v>0</v>
      </c>
      <c r="I1307" s="556"/>
      <c r="J1307" s="556"/>
      <c r="K1307" s="556">
        <v>0</v>
      </c>
    </row>
    <row r="1308" spans="1:11">
      <c r="B1308" s="557" t="s">
        <v>355</v>
      </c>
      <c r="C1308" s="558"/>
      <c r="D1308" s="556"/>
      <c r="E1308" s="556"/>
      <c r="F1308" s="556"/>
      <c r="G1308" s="556"/>
      <c r="H1308" s="556">
        <v>0</v>
      </c>
      <c r="I1308" s="556"/>
      <c r="J1308" s="556"/>
      <c r="K1308" s="556">
        <v>0</v>
      </c>
    </row>
    <row r="1309" spans="1:11" ht="13.2" customHeight="1">
      <c r="B1309" s="603" t="s">
        <v>775</v>
      </c>
      <c r="C1309" s="604"/>
      <c r="D1309" s="270">
        <v>0</v>
      </c>
      <c r="E1309" s="270">
        <v>33</v>
      </c>
      <c r="F1309" s="270">
        <v>27</v>
      </c>
      <c r="G1309" s="270">
        <v>63</v>
      </c>
      <c r="H1309" s="270">
        <v>103</v>
      </c>
      <c r="I1309" s="270">
        <v>135</v>
      </c>
      <c r="J1309" s="270">
        <v>135</v>
      </c>
      <c r="K1309" s="270">
        <v>135</v>
      </c>
    </row>
    <row r="1310" spans="1:11">
      <c r="B1310" s="603" t="s">
        <v>734</v>
      </c>
      <c r="C1310" s="604" t="s">
        <v>734</v>
      </c>
      <c r="D1310" s="251">
        <v>0</v>
      </c>
      <c r="E1310" s="270">
        <v>13</v>
      </c>
      <c r="F1310" s="270">
        <v>11</v>
      </c>
      <c r="G1310" s="270">
        <v>25</v>
      </c>
      <c r="H1310" s="270">
        <v>41</v>
      </c>
      <c r="I1310" s="270">
        <v>54</v>
      </c>
      <c r="J1310" s="270">
        <v>54</v>
      </c>
      <c r="K1310" s="270">
        <v>54</v>
      </c>
    </row>
    <row r="1311" spans="1:11">
      <c r="B1311" s="603" t="s">
        <v>735</v>
      </c>
      <c r="C1311" s="604" t="s">
        <v>735</v>
      </c>
      <c r="D1311" s="251">
        <v>0</v>
      </c>
      <c r="E1311" s="270">
        <v>20</v>
      </c>
      <c r="F1311" s="270">
        <v>16</v>
      </c>
      <c r="G1311" s="270">
        <v>38</v>
      </c>
      <c r="H1311" s="270">
        <v>62</v>
      </c>
      <c r="I1311" s="270">
        <v>81</v>
      </c>
      <c r="J1311" s="270">
        <v>81</v>
      </c>
      <c r="K1311" s="270">
        <v>81</v>
      </c>
    </row>
    <row r="1312" spans="1:11">
      <c r="B1312" s="603" t="s">
        <v>771</v>
      </c>
      <c r="C1312" s="604" t="s">
        <v>771</v>
      </c>
      <c r="D1312" s="270">
        <v>0</v>
      </c>
      <c r="E1312" s="270">
        <v>7</v>
      </c>
      <c r="F1312" s="270">
        <v>5</v>
      </c>
      <c r="G1312" s="270">
        <v>13</v>
      </c>
      <c r="H1312" s="270">
        <v>21</v>
      </c>
      <c r="I1312" s="270">
        <v>27</v>
      </c>
      <c r="J1312" s="270">
        <v>27</v>
      </c>
      <c r="K1312" s="270">
        <v>27</v>
      </c>
    </row>
    <row r="1313" spans="1:11">
      <c r="B1313" s="613" t="s">
        <v>978</v>
      </c>
      <c r="C1313" s="614"/>
      <c r="D1313" s="252">
        <v>60</v>
      </c>
      <c r="E1313" s="252">
        <v>60</v>
      </c>
      <c r="F1313" s="493">
        <v>60</v>
      </c>
      <c r="G1313" s="493">
        <v>60</v>
      </c>
      <c r="H1313" s="493">
        <v>60</v>
      </c>
      <c r="I1313" s="493">
        <v>60</v>
      </c>
      <c r="J1313" s="493">
        <v>60</v>
      </c>
      <c r="K1313" s="493">
        <v>60</v>
      </c>
    </row>
    <row r="1314" spans="1:11">
      <c r="B1314" s="561" t="s">
        <v>357</v>
      </c>
      <c r="C1314" s="562"/>
      <c r="D1314" s="269">
        <f>'Հավելված 3 մաս 2'!D283</f>
        <v>3442.66</v>
      </c>
      <c r="E1314" s="269">
        <f>'Հավելված 3 մաս 2'!E283</f>
        <v>33823.800000000003</v>
      </c>
      <c r="F1314" s="269">
        <f>'Հավելված 3 մաս 2'!F283</f>
        <v>36450</v>
      </c>
      <c r="G1314" s="269">
        <f>'Հավելված 3 մաս 2'!G283</f>
        <v>85050</v>
      </c>
      <c r="H1314" s="269">
        <f>'Հավելված 3 մաս 2'!H283</f>
        <v>139050</v>
      </c>
      <c r="I1314" s="269">
        <f>'Հավելված 3 մաս 2'!I283</f>
        <v>182250</v>
      </c>
      <c r="J1314" s="269">
        <f>'Հավելված 3 մաս 2'!J283</f>
        <v>182250</v>
      </c>
      <c r="K1314" s="269">
        <f>'Հավելված 3 մաս 2'!K283</f>
        <v>182250</v>
      </c>
    </row>
    <row r="1315" spans="1:11" s="45" customFormat="1" ht="13.8">
      <c r="A1315" s="44"/>
    </row>
    <row r="1316" spans="1:11">
      <c r="B1316" s="29" t="s">
        <v>342</v>
      </c>
      <c r="C1316" s="181" t="s">
        <v>372</v>
      </c>
      <c r="D1316" s="34"/>
    </row>
    <row r="1317" spans="1:11" ht="26.4">
      <c r="B1317" s="29" t="s">
        <v>343</v>
      </c>
      <c r="C1317" s="20">
        <v>104016</v>
      </c>
      <c r="D1317" s="34"/>
    </row>
    <row r="1318" spans="1:11" ht="26.4">
      <c r="B1318" s="29" t="s">
        <v>344</v>
      </c>
      <c r="C1318" s="76" t="str">
        <f>C1301</f>
        <v>ÐÐ ³ßË³ï³ÝùÇ ¨ ëáóÇ³É³Ï³Ý Ñ³ñó»ñÇ Ý³Ë³ñ³ñáõÃÛ³Ý ÙÇ³ëÝ³Ï³Ý ëáóÇ³É³Ï³Ý Í³é³ÛáõÃÛáõÝ</v>
      </c>
      <c r="D1318" s="34"/>
    </row>
    <row r="1319" spans="1:11">
      <c r="B1319" s="29" t="s">
        <v>345</v>
      </c>
      <c r="C1319" s="181">
        <v>1088</v>
      </c>
      <c r="D1319" s="556" t="s">
        <v>1100</v>
      </c>
      <c r="E1319" s="556"/>
      <c r="F1319" s="556"/>
      <c r="G1319" s="556"/>
      <c r="H1319" s="556"/>
      <c r="I1319" s="556"/>
      <c r="J1319" s="556"/>
      <c r="K1319" s="556"/>
    </row>
    <row r="1320" spans="1:11" ht="13.2" customHeight="1">
      <c r="B1320" s="29" t="s">
        <v>346</v>
      </c>
      <c r="C1320" s="20">
        <v>12002</v>
      </c>
      <c r="D1320" s="556" t="s">
        <v>1128</v>
      </c>
      <c r="E1320" s="556" t="s">
        <v>1094</v>
      </c>
      <c r="F1320" s="556" t="s">
        <v>1095</v>
      </c>
      <c r="G1320" s="556" t="s">
        <v>1096</v>
      </c>
      <c r="H1320" s="556" t="s">
        <v>1097</v>
      </c>
      <c r="I1320" s="556" t="s">
        <v>1098</v>
      </c>
      <c r="J1320" s="556" t="s">
        <v>1008</v>
      </c>
      <c r="K1320" s="556" t="s">
        <v>1129</v>
      </c>
    </row>
    <row r="1321" spans="1:11" ht="79.2">
      <c r="B1321" s="29" t="s">
        <v>347</v>
      </c>
      <c r="C1321" s="181" t="s">
        <v>712</v>
      </c>
      <c r="D1321" s="556"/>
      <c r="E1321" s="556"/>
      <c r="F1321" s="556"/>
      <c r="G1321" s="556"/>
      <c r="H1321" s="556">
        <v>0</v>
      </c>
      <c r="I1321" s="556"/>
      <c r="J1321" s="556"/>
      <c r="K1321" s="556">
        <v>0</v>
      </c>
    </row>
    <row r="1322" spans="1:11" ht="79.2">
      <c r="B1322" s="29" t="s">
        <v>349</v>
      </c>
      <c r="C1322" s="146" t="s">
        <v>713</v>
      </c>
      <c r="D1322" s="556"/>
      <c r="E1322" s="556"/>
      <c r="F1322" s="556"/>
      <c r="G1322" s="556"/>
      <c r="H1322" s="556">
        <v>0</v>
      </c>
      <c r="I1322" s="556"/>
      <c r="J1322" s="556"/>
      <c r="K1322" s="556">
        <v>0</v>
      </c>
    </row>
    <row r="1323" spans="1:11">
      <c r="B1323" s="29" t="s">
        <v>351</v>
      </c>
      <c r="C1323" s="181" t="s">
        <v>360</v>
      </c>
      <c r="D1323" s="556"/>
      <c r="E1323" s="556"/>
      <c r="F1323" s="556"/>
      <c r="G1323" s="556"/>
      <c r="H1323" s="556">
        <v>0</v>
      </c>
      <c r="I1323" s="556"/>
      <c r="J1323" s="556"/>
      <c r="K1323" s="556">
        <v>0</v>
      </c>
    </row>
    <row r="1324" spans="1:11" ht="66">
      <c r="B1324" s="29" t="s">
        <v>370</v>
      </c>
      <c r="C1324" s="181" t="s">
        <v>714</v>
      </c>
      <c r="D1324" s="556"/>
      <c r="E1324" s="556"/>
      <c r="F1324" s="556"/>
      <c r="G1324" s="556"/>
      <c r="H1324" s="556">
        <v>0</v>
      </c>
      <c r="I1324" s="556"/>
      <c r="J1324" s="556"/>
      <c r="K1324" s="556">
        <v>0</v>
      </c>
    </row>
    <row r="1325" spans="1:11">
      <c r="B1325" s="557" t="s">
        <v>355</v>
      </c>
      <c r="C1325" s="558"/>
      <c r="D1325" s="556"/>
      <c r="E1325" s="556"/>
      <c r="F1325" s="556"/>
      <c r="G1325" s="556"/>
      <c r="H1325" s="556">
        <v>0</v>
      </c>
      <c r="I1325" s="556"/>
      <c r="J1325" s="556"/>
      <c r="K1325" s="556">
        <v>0</v>
      </c>
    </row>
    <row r="1326" spans="1:11" s="14" customFormat="1">
      <c r="B1326" s="603" t="s">
        <v>776</v>
      </c>
      <c r="C1326" s="604"/>
      <c r="D1326" s="228">
        <v>33</v>
      </c>
      <c r="E1326" s="228">
        <v>16</v>
      </c>
      <c r="F1326" s="228">
        <v>20</v>
      </c>
      <c r="G1326" s="228">
        <v>40</v>
      </c>
      <c r="H1326" s="228">
        <v>60</v>
      </c>
      <c r="I1326" s="228">
        <v>80</v>
      </c>
      <c r="J1326" s="228">
        <v>80</v>
      </c>
      <c r="K1326" s="228">
        <v>80</v>
      </c>
    </row>
    <row r="1327" spans="1:11" s="14" customFormat="1">
      <c r="B1327" s="603" t="s">
        <v>734</v>
      </c>
      <c r="C1327" s="604" t="s">
        <v>734</v>
      </c>
      <c r="D1327" s="228">
        <v>18</v>
      </c>
      <c r="E1327" s="228">
        <v>7</v>
      </c>
      <c r="F1327" s="228">
        <v>10</v>
      </c>
      <c r="G1327" s="228">
        <v>20</v>
      </c>
      <c r="H1327" s="228">
        <v>30</v>
      </c>
      <c r="I1327" s="228">
        <v>40</v>
      </c>
      <c r="J1327" s="228">
        <v>40</v>
      </c>
      <c r="K1327" s="228">
        <v>40</v>
      </c>
    </row>
    <row r="1328" spans="1:11" s="14" customFormat="1">
      <c r="B1328" s="603" t="s">
        <v>735</v>
      </c>
      <c r="C1328" s="604" t="s">
        <v>735</v>
      </c>
      <c r="D1328" s="228">
        <v>15</v>
      </c>
      <c r="E1328" s="228">
        <v>9</v>
      </c>
      <c r="F1328" s="228">
        <v>10</v>
      </c>
      <c r="G1328" s="228">
        <v>20</v>
      </c>
      <c r="H1328" s="228">
        <v>30</v>
      </c>
      <c r="I1328" s="228">
        <v>40</v>
      </c>
      <c r="J1328" s="228">
        <v>40</v>
      </c>
      <c r="K1328" s="228">
        <v>40</v>
      </c>
    </row>
    <row r="1329" spans="1:11" s="14" customFormat="1">
      <c r="B1329" s="603" t="s">
        <v>777</v>
      </c>
      <c r="C1329" s="604" t="s">
        <v>777</v>
      </c>
      <c r="D1329" s="228">
        <v>0</v>
      </c>
      <c r="E1329" s="228">
        <v>3</v>
      </c>
      <c r="F1329" s="228">
        <v>3</v>
      </c>
      <c r="G1329" s="228">
        <v>6</v>
      </c>
      <c r="H1329" s="228">
        <v>8</v>
      </c>
      <c r="I1329" s="228">
        <v>11</v>
      </c>
      <c r="J1329" s="228">
        <v>11</v>
      </c>
      <c r="K1329" s="228">
        <v>11</v>
      </c>
    </row>
    <row r="1330" spans="1:11">
      <c r="B1330" s="603" t="s">
        <v>778</v>
      </c>
      <c r="C1330" s="604" t="s">
        <v>778</v>
      </c>
      <c r="D1330" s="7">
        <v>12</v>
      </c>
      <c r="E1330" s="271">
        <v>12</v>
      </c>
      <c r="F1330" s="271">
        <v>12</v>
      </c>
      <c r="G1330" s="271">
        <v>12</v>
      </c>
      <c r="H1330" s="74">
        <v>12</v>
      </c>
      <c r="I1330" s="271">
        <v>12</v>
      </c>
      <c r="J1330" s="271">
        <v>12</v>
      </c>
      <c r="K1330" s="74">
        <v>12</v>
      </c>
    </row>
    <row r="1331" spans="1:11">
      <c r="B1331" s="603" t="s">
        <v>779</v>
      </c>
      <c r="C1331" s="604" t="s">
        <v>779</v>
      </c>
      <c r="D1331" s="7">
        <v>0</v>
      </c>
      <c r="E1331" s="271">
        <v>12</v>
      </c>
      <c r="F1331" s="271">
        <v>12</v>
      </c>
      <c r="G1331" s="271">
        <v>12</v>
      </c>
      <c r="H1331" s="74">
        <v>12</v>
      </c>
      <c r="I1331" s="271">
        <v>12</v>
      </c>
      <c r="J1331" s="271">
        <v>12</v>
      </c>
      <c r="K1331" s="74">
        <v>12</v>
      </c>
    </row>
    <row r="1332" spans="1:11">
      <c r="B1332" s="613" t="s">
        <v>978</v>
      </c>
      <c r="C1332" s="614"/>
      <c r="D1332" s="272">
        <v>60</v>
      </c>
      <c r="E1332" s="272">
        <v>60</v>
      </c>
      <c r="F1332" s="272">
        <v>60</v>
      </c>
      <c r="G1332" s="272">
        <v>60</v>
      </c>
      <c r="H1332" s="74">
        <v>60</v>
      </c>
      <c r="I1332" s="272">
        <v>60</v>
      </c>
      <c r="J1332" s="272">
        <v>60</v>
      </c>
      <c r="K1332" s="74">
        <v>60</v>
      </c>
    </row>
    <row r="1333" spans="1:11">
      <c r="B1333" s="561" t="s">
        <v>357</v>
      </c>
      <c r="C1333" s="562"/>
      <c r="D1333" s="269">
        <f>'Հավելված 3 մաս 2'!D289</f>
        <v>13592.45</v>
      </c>
      <c r="E1333" s="269">
        <f>'Հավելված 3 մաս 2'!E289</f>
        <v>14039.9</v>
      </c>
      <c r="F1333" s="269">
        <f>'Հավելված 3 մաս 2'!F289</f>
        <v>17544</v>
      </c>
      <c r="G1333" s="269">
        <f>'Հավելված 3 մաս 2'!G289</f>
        <v>35088</v>
      </c>
      <c r="H1333" s="269">
        <f>'Հավելված 3 մաս 2'!H289</f>
        <v>52224</v>
      </c>
      <c r="I1333" s="269">
        <f>'Հավելված 3 մաս 2'!I289</f>
        <v>69768</v>
      </c>
      <c r="J1333" s="269">
        <f>'Հավելված 3 մաս 2'!J289</f>
        <v>69768</v>
      </c>
      <c r="K1333" s="269">
        <f>'Հավելված 3 մաս 2'!K289</f>
        <v>69768</v>
      </c>
    </row>
    <row r="1334" spans="1:11" s="45" customFormat="1" ht="13.8">
      <c r="A1334" s="44"/>
    </row>
    <row r="1335" spans="1:11">
      <c r="B1335" s="29" t="s">
        <v>342</v>
      </c>
      <c r="C1335" s="181" t="s">
        <v>372</v>
      </c>
      <c r="D1335" s="34"/>
    </row>
    <row r="1336" spans="1:11" ht="26.4">
      <c r="B1336" s="29" t="s">
        <v>343</v>
      </c>
      <c r="C1336" s="20">
        <v>104016</v>
      </c>
      <c r="D1336" s="34"/>
    </row>
    <row r="1337" spans="1:11" ht="26.4">
      <c r="B1337" s="29" t="s">
        <v>344</v>
      </c>
      <c r="C1337" s="25" t="str">
        <f>C1318</f>
        <v>ÐÐ ³ßË³ï³ÝùÇ ¨ ëáóÇ³É³Ï³Ý Ñ³ñó»ñÇ Ý³Ë³ñ³ñáõÃÛ³Ý ÙÇ³ëÝ³Ï³Ý ëáóÇ³É³Ï³Ý Í³é³ÛáõÃÛáõÝ</v>
      </c>
      <c r="D1337" s="34"/>
    </row>
    <row r="1338" spans="1:11">
      <c r="B1338" s="29" t="s">
        <v>345</v>
      </c>
      <c r="C1338" s="181">
        <v>1088</v>
      </c>
      <c r="D1338" s="556" t="s">
        <v>1100</v>
      </c>
      <c r="E1338" s="556"/>
      <c r="F1338" s="556"/>
      <c r="G1338" s="556"/>
      <c r="H1338" s="556"/>
      <c r="I1338" s="556"/>
      <c r="J1338" s="556"/>
      <c r="K1338" s="556"/>
    </row>
    <row r="1339" spans="1:11" ht="13.2" customHeight="1">
      <c r="B1339" s="29" t="s">
        <v>346</v>
      </c>
      <c r="C1339" s="20">
        <v>12003</v>
      </c>
      <c r="D1339" s="556" t="s">
        <v>1128</v>
      </c>
      <c r="E1339" s="556" t="s">
        <v>1094</v>
      </c>
      <c r="F1339" s="556" t="s">
        <v>1095</v>
      </c>
      <c r="G1339" s="556" t="s">
        <v>1096</v>
      </c>
      <c r="H1339" s="556" t="s">
        <v>1097</v>
      </c>
      <c r="I1339" s="556" t="s">
        <v>1098</v>
      </c>
      <c r="J1339" s="556" t="s">
        <v>1008</v>
      </c>
      <c r="K1339" s="556" t="s">
        <v>1129</v>
      </c>
    </row>
    <row r="1340" spans="1:11" ht="26.4">
      <c r="B1340" s="29" t="s">
        <v>347</v>
      </c>
      <c r="C1340" s="181" t="s">
        <v>457</v>
      </c>
      <c r="D1340" s="556"/>
      <c r="E1340" s="556"/>
      <c r="F1340" s="556"/>
      <c r="G1340" s="556"/>
      <c r="H1340" s="556">
        <v>0</v>
      </c>
      <c r="I1340" s="556"/>
      <c r="J1340" s="556"/>
      <c r="K1340" s="556">
        <v>0</v>
      </c>
    </row>
    <row r="1341" spans="1:11" ht="66">
      <c r="B1341" s="29" t="s">
        <v>349</v>
      </c>
      <c r="C1341" s="181" t="s">
        <v>458</v>
      </c>
      <c r="D1341" s="556"/>
      <c r="E1341" s="556"/>
      <c r="F1341" s="556"/>
      <c r="G1341" s="556"/>
      <c r="H1341" s="556">
        <v>0</v>
      </c>
      <c r="I1341" s="556"/>
      <c r="J1341" s="556"/>
      <c r="K1341" s="556">
        <v>0</v>
      </c>
    </row>
    <row r="1342" spans="1:11">
      <c r="B1342" s="29" t="s">
        <v>351</v>
      </c>
      <c r="C1342" s="181" t="s">
        <v>360</v>
      </c>
      <c r="D1342" s="556"/>
      <c r="E1342" s="556"/>
      <c r="F1342" s="556"/>
      <c r="G1342" s="556"/>
      <c r="H1342" s="556">
        <v>0</v>
      </c>
      <c r="I1342" s="556"/>
      <c r="J1342" s="556"/>
      <c r="K1342" s="556">
        <v>0</v>
      </c>
    </row>
    <row r="1343" spans="1:11" ht="26.4">
      <c r="B1343" s="29" t="s">
        <v>370</v>
      </c>
      <c r="C1343" s="181" t="s">
        <v>459</v>
      </c>
      <c r="D1343" s="556"/>
      <c r="E1343" s="556"/>
      <c r="F1343" s="556"/>
      <c r="G1343" s="556"/>
      <c r="H1343" s="556">
        <v>0</v>
      </c>
      <c r="I1343" s="556"/>
      <c r="J1343" s="556"/>
      <c r="K1343" s="556">
        <v>0</v>
      </c>
    </row>
    <row r="1344" spans="1:11">
      <c r="B1344" s="557" t="s">
        <v>355</v>
      </c>
      <c r="C1344" s="558"/>
      <c r="D1344" s="556"/>
      <c r="E1344" s="556"/>
      <c r="F1344" s="556"/>
      <c r="G1344" s="556"/>
      <c r="H1344" s="556">
        <v>0</v>
      </c>
      <c r="I1344" s="556"/>
      <c r="J1344" s="556"/>
      <c r="K1344" s="556">
        <v>0</v>
      </c>
    </row>
    <row r="1345" spans="1:11">
      <c r="B1345" s="603" t="s">
        <v>780</v>
      </c>
      <c r="C1345" s="604"/>
      <c r="D1345" s="62">
        <v>0</v>
      </c>
      <c r="E1345" s="74">
        <v>0</v>
      </c>
      <c r="F1345" s="74"/>
      <c r="G1345" s="74"/>
      <c r="H1345" s="74"/>
      <c r="I1345" s="74"/>
      <c r="J1345" s="74"/>
      <c r="K1345" s="74"/>
    </row>
    <row r="1346" spans="1:11">
      <c r="B1346" s="603" t="s">
        <v>734</v>
      </c>
      <c r="C1346" s="604" t="s">
        <v>734</v>
      </c>
      <c r="D1346" s="62">
        <v>0</v>
      </c>
      <c r="E1346" s="74">
        <v>0</v>
      </c>
      <c r="F1346" s="74"/>
      <c r="G1346" s="74"/>
      <c r="H1346" s="74"/>
      <c r="I1346" s="74"/>
      <c r="J1346" s="74"/>
      <c r="K1346" s="74"/>
    </row>
    <row r="1347" spans="1:11">
      <c r="B1347" s="603" t="s">
        <v>735</v>
      </c>
      <c r="C1347" s="604" t="s">
        <v>735</v>
      </c>
      <c r="D1347" s="62">
        <v>0</v>
      </c>
      <c r="E1347" s="74">
        <v>0</v>
      </c>
      <c r="F1347" s="74"/>
      <c r="G1347" s="74"/>
      <c r="H1347" s="74"/>
      <c r="I1347" s="74"/>
      <c r="J1347" s="74"/>
      <c r="K1347" s="74"/>
    </row>
    <row r="1348" spans="1:11">
      <c r="B1348" s="613" t="s">
        <v>978</v>
      </c>
      <c r="C1348" s="614"/>
      <c r="D1348" s="272">
        <v>60</v>
      </c>
      <c r="E1348" s="272">
        <v>0</v>
      </c>
      <c r="F1348" s="272"/>
      <c r="G1348" s="272"/>
      <c r="H1348" s="74"/>
      <c r="I1348" s="272"/>
      <c r="J1348" s="272"/>
      <c r="K1348" s="74"/>
    </row>
    <row r="1349" spans="1:11">
      <c r="B1349" s="561" t="s">
        <v>357</v>
      </c>
      <c r="C1349" s="562"/>
      <c r="D1349" s="273">
        <f>'Հավելված 3 մաս 2'!D295</f>
        <v>9025.1200000000008</v>
      </c>
      <c r="E1349" s="273">
        <f>'Հավելված 3 մաս 2'!E295</f>
        <v>920</v>
      </c>
      <c r="F1349" s="273">
        <f>'Հավելված 3 մաս 2'!F295</f>
        <v>0</v>
      </c>
      <c r="G1349" s="273">
        <f>'Հավելված 3 մաս 2'!G295</f>
        <v>0</v>
      </c>
      <c r="H1349" s="273">
        <f>'Հավելված 3 մաս 2'!H295</f>
        <v>0</v>
      </c>
      <c r="I1349" s="273">
        <f>'Հավելված 3 մաս 2'!I295</f>
        <v>0</v>
      </c>
      <c r="J1349" s="273">
        <f>'Հավելված 3 մաս 2'!J295</f>
        <v>0</v>
      </c>
      <c r="K1349" s="273">
        <f>'Հավելված 3 մաս 2'!K295</f>
        <v>0</v>
      </c>
    </row>
    <row r="1350" spans="1:11" s="45" customFormat="1" ht="13.8">
      <c r="A1350" s="44"/>
      <c r="D1350" s="225"/>
      <c r="E1350" s="225"/>
      <c r="F1350" s="225"/>
      <c r="G1350" s="225"/>
      <c r="H1350" s="225"/>
      <c r="I1350" s="225"/>
      <c r="J1350" s="225"/>
      <c r="K1350" s="225"/>
    </row>
    <row r="1351" spans="1:11">
      <c r="B1351" s="29" t="s">
        <v>342</v>
      </c>
      <c r="C1351" s="181" t="s">
        <v>372</v>
      </c>
      <c r="D1351" s="34"/>
    </row>
    <row r="1352" spans="1:11" ht="26.4">
      <c r="B1352" s="29" t="s">
        <v>343</v>
      </c>
      <c r="C1352" s="20">
        <v>104016</v>
      </c>
      <c r="D1352" s="34"/>
    </row>
    <row r="1353" spans="1:11" ht="26.4">
      <c r="B1353" s="29" t="s">
        <v>344</v>
      </c>
      <c r="C1353" s="76" t="str">
        <f>C1337</f>
        <v>ÐÐ ³ßË³ï³ÝùÇ ¨ ëáóÇ³É³Ï³Ý Ñ³ñó»ñÇ Ý³Ë³ñ³ñáõÃÛ³Ý ÙÇ³ëÝ³Ï³Ý ëáóÇ³É³Ï³Ý Í³é³ÛáõÃÛáõÝ</v>
      </c>
      <c r="D1353" s="34"/>
    </row>
    <row r="1354" spans="1:11">
      <c r="B1354" s="29" t="s">
        <v>345</v>
      </c>
      <c r="C1354" s="181">
        <v>1088</v>
      </c>
      <c r="D1354" s="556" t="s">
        <v>1100</v>
      </c>
      <c r="E1354" s="556"/>
      <c r="F1354" s="556"/>
      <c r="G1354" s="556"/>
      <c r="H1354" s="556"/>
      <c r="I1354" s="556"/>
      <c r="J1354" s="556"/>
      <c r="K1354" s="556"/>
    </row>
    <row r="1355" spans="1:11" ht="13.2" customHeight="1">
      <c r="B1355" s="29" t="s">
        <v>346</v>
      </c>
      <c r="C1355" s="20">
        <v>12004</v>
      </c>
      <c r="D1355" s="556" t="s">
        <v>1128</v>
      </c>
      <c r="E1355" s="556" t="s">
        <v>1094</v>
      </c>
      <c r="F1355" s="556" t="s">
        <v>1095</v>
      </c>
      <c r="G1355" s="556" t="s">
        <v>1096</v>
      </c>
      <c r="H1355" s="556" t="s">
        <v>1097</v>
      </c>
      <c r="I1355" s="556" t="s">
        <v>1098</v>
      </c>
      <c r="J1355" s="556" t="s">
        <v>1008</v>
      </c>
      <c r="K1355" s="556" t="s">
        <v>1129</v>
      </c>
    </row>
    <row r="1356" spans="1:11" ht="39.6">
      <c r="B1356" s="29" t="s">
        <v>347</v>
      </c>
      <c r="C1356" s="181" t="s">
        <v>460</v>
      </c>
      <c r="D1356" s="556"/>
      <c r="E1356" s="556"/>
      <c r="F1356" s="556"/>
      <c r="G1356" s="556"/>
      <c r="H1356" s="556">
        <v>0</v>
      </c>
      <c r="I1356" s="556"/>
      <c r="J1356" s="556"/>
      <c r="K1356" s="556">
        <v>0</v>
      </c>
    </row>
    <row r="1357" spans="1:11" ht="39.6">
      <c r="B1357" s="29" t="s">
        <v>349</v>
      </c>
      <c r="C1357" s="181" t="s">
        <v>461</v>
      </c>
      <c r="D1357" s="556"/>
      <c r="E1357" s="556"/>
      <c r="F1357" s="556"/>
      <c r="G1357" s="556"/>
      <c r="H1357" s="556">
        <v>0</v>
      </c>
      <c r="I1357" s="556"/>
      <c r="J1357" s="556"/>
      <c r="K1357" s="556">
        <v>0</v>
      </c>
    </row>
    <row r="1358" spans="1:11">
      <c r="B1358" s="29" t="s">
        <v>351</v>
      </c>
      <c r="C1358" s="181" t="s">
        <v>360</v>
      </c>
      <c r="D1358" s="556"/>
      <c r="E1358" s="556"/>
      <c r="F1358" s="556"/>
      <c r="G1358" s="556"/>
      <c r="H1358" s="556">
        <v>0</v>
      </c>
      <c r="I1358" s="556"/>
      <c r="J1358" s="556"/>
      <c r="K1358" s="556">
        <v>0</v>
      </c>
    </row>
    <row r="1359" spans="1:11" ht="26.4">
      <c r="B1359" s="29" t="s">
        <v>370</v>
      </c>
      <c r="C1359" s="181" t="s">
        <v>459</v>
      </c>
      <c r="D1359" s="556"/>
      <c r="E1359" s="556"/>
      <c r="F1359" s="556"/>
      <c r="G1359" s="556"/>
      <c r="H1359" s="556">
        <v>0</v>
      </c>
      <c r="I1359" s="556"/>
      <c r="J1359" s="556"/>
      <c r="K1359" s="556">
        <v>0</v>
      </c>
    </row>
    <row r="1360" spans="1:11">
      <c r="B1360" s="557" t="s">
        <v>355</v>
      </c>
      <c r="C1360" s="558"/>
      <c r="D1360" s="556"/>
      <c r="E1360" s="556"/>
      <c r="F1360" s="556"/>
      <c r="G1360" s="556"/>
      <c r="H1360" s="556">
        <v>0</v>
      </c>
      <c r="I1360" s="556"/>
      <c r="J1360" s="556"/>
      <c r="K1360" s="556">
        <v>0</v>
      </c>
    </row>
    <row r="1361" spans="1:11">
      <c r="B1361" s="603" t="s">
        <v>980</v>
      </c>
      <c r="C1361" s="604"/>
      <c r="D1361" s="62">
        <v>353</v>
      </c>
      <c r="E1361" s="74">
        <v>367</v>
      </c>
      <c r="F1361" s="74">
        <v>110</v>
      </c>
      <c r="G1361" s="74">
        <v>220</v>
      </c>
      <c r="H1361" s="74">
        <v>330</v>
      </c>
      <c r="I1361" s="74">
        <v>450</v>
      </c>
      <c r="J1361" s="74">
        <v>450</v>
      </c>
      <c r="K1361" s="74">
        <v>450</v>
      </c>
    </row>
    <row r="1362" spans="1:11">
      <c r="B1362" s="603" t="s">
        <v>734</v>
      </c>
      <c r="C1362" s="604" t="s">
        <v>734</v>
      </c>
      <c r="D1362" s="62">
        <v>287</v>
      </c>
      <c r="E1362" s="74">
        <v>0</v>
      </c>
      <c r="F1362" s="74">
        <v>66</v>
      </c>
      <c r="G1362" s="74">
        <v>132</v>
      </c>
      <c r="H1362" s="74">
        <v>198</v>
      </c>
      <c r="I1362" s="74">
        <v>270</v>
      </c>
      <c r="J1362" s="74">
        <v>270</v>
      </c>
      <c r="K1362" s="74">
        <v>270</v>
      </c>
    </row>
    <row r="1363" spans="1:11">
      <c r="B1363" s="603" t="s">
        <v>735</v>
      </c>
      <c r="C1363" s="604" t="s">
        <v>735</v>
      </c>
      <c r="D1363" s="62">
        <v>66</v>
      </c>
      <c r="E1363" s="74">
        <v>0</v>
      </c>
      <c r="F1363" s="74">
        <v>44</v>
      </c>
      <c r="G1363" s="74">
        <v>88</v>
      </c>
      <c r="H1363" s="74">
        <v>132</v>
      </c>
      <c r="I1363" s="74">
        <v>180</v>
      </c>
      <c r="J1363" s="74">
        <v>180</v>
      </c>
      <c r="K1363" s="74">
        <v>180</v>
      </c>
    </row>
    <row r="1364" spans="1:11">
      <c r="B1364" s="586" t="s">
        <v>981</v>
      </c>
      <c r="C1364" s="555"/>
      <c r="D1364" s="62">
        <v>9</v>
      </c>
      <c r="E1364" s="74">
        <v>0</v>
      </c>
      <c r="F1364" s="74"/>
      <c r="G1364" s="74"/>
      <c r="H1364" s="74"/>
      <c r="I1364" s="74"/>
      <c r="J1364" s="74"/>
      <c r="K1364" s="74"/>
    </row>
    <row r="1365" spans="1:11">
      <c r="B1365" s="571" t="s">
        <v>1032</v>
      </c>
      <c r="C1365" s="572"/>
      <c r="D1365" s="62">
        <v>40</v>
      </c>
      <c r="E1365" s="74">
        <v>0</v>
      </c>
      <c r="F1365" s="74"/>
      <c r="G1365" s="74"/>
      <c r="H1365" s="74"/>
      <c r="I1365" s="74"/>
      <c r="J1365" s="74"/>
      <c r="K1365" s="74"/>
    </row>
    <row r="1366" spans="1:11" ht="13.2" customHeight="1">
      <c r="B1366" s="586" t="s">
        <v>975</v>
      </c>
      <c r="C1366" s="555" t="s">
        <v>975</v>
      </c>
      <c r="D1366" s="62">
        <v>80</v>
      </c>
      <c r="E1366" s="74">
        <v>0</v>
      </c>
      <c r="F1366" s="74">
        <v>60</v>
      </c>
      <c r="G1366" s="74">
        <v>60</v>
      </c>
      <c r="H1366" s="74">
        <v>60</v>
      </c>
      <c r="I1366" s="74">
        <v>60</v>
      </c>
      <c r="J1366" s="74">
        <v>60</v>
      </c>
      <c r="K1366" s="74">
        <v>60</v>
      </c>
    </row>
    <row r="1367" spans="1:11" ht="13.2" customHeight="1">
      <c r="B1367" s="586" t="s">
        <v>982</v>
      </c>
      <c r="C1367" s="555" t="s">
        <v>982</v>
      </c>
      <c r="D1367" s="62">
        <v>3</v>
      </c>
      <c r="E1367" s="74">
        <v>0</v>
      </c>
      <c r="F1367" s="74">
        <v>3</v>
      </c>
      <c r="G1367" s="74">
        <v>3</v>
      </c>
      <c r="H1367" s="74">
        <v>3</v>
      </c>
      <c r="I1367" s="74">
        <v>3</v>
      </c>
      <c r="J1367" s="74">
        <v>3</v>
      </c>
      <c r="K1367" s="74">
        <v>3</v>
      </c>
    </row>
    <row r="1368" spans="1:11">
      <c r="B1368" s="561" t="s">
        <v>357</v>
      </c>
      <c r="C1368" s="562"/>
      <c r="D1368" s="273">
        <f>'Հավելված 3 մաս 2'!D301</f>
        <v>139000.70000000001</v>
      </c>
      <c r="E1368" s="273">
        <f>'Հավելված 3 մաս 2'!E301</f>
        <v>148056.9</v>
      </c>
      <c r="F1368" s="273">
        <f>'Հավելված 3 մաս 2'!F301</f>
        <v>44376.727520435968</v>
      </c>
      <c r="G1368" s="273">
        <f>'Հավելված 3 մաս 2'!G301</f>
        <v>88753.455040871937</v>
      </c>
      <c r="H1368" s="273">
        <f>'Հավելված 3 մաս 2'!H301</f>
        <v>133130.18256130791</v>
      </c>
      <c r="I1368" s="273">
        <f>'Հավելված 3 մաս 2'!I301</f>
        <v>181541.15803814714</v>
      </c>
      <c r="J1368" s="273">
        <f>'Հավելված 3 մաս 2'!J301</f>
        <v>181541.15803814714</v>
      </c>
      <c r="K1368" s="273">
        <f>'Հավելված 3 մաս 2'!K301</f>
        <v>181541.15803814714</v>
      </c>
    </row>
    <row r="1369" spans="1:11" s="45" customFormat="1" ht="13.8">
      <c r="A1369" s="44"/>
    </row>
    <row r="1370" spans="1:11">
      <c r="B1370" s="29" t="s">
        <v>342</v>
      </c>
      <c r="C1370" s="181" t="s">
        <v>372</v>
      </c>
      <c r="D1370" s="34"/>
    </row>
    <row r="1371" spans="1:11" ht="26.4">
      <c r="B1371" s="29" t="s">
        <v>343</v>
      </c>
      <c r="C1371" s="20">
        <v>104016</v>
      </c>
      <c r="D1371" s="34"/>
    </row>
    <row r="1372" spans="1:11" ht="26.4">
      <c r="B1372" s="29" t="s">
        <v>344</v>
      </c>
      <c r="C1372" s="76" t="str">
        <f>C1353</f>
        <v>ÐÐ ³ßË³ï³ÝùÇ ¨ ëáóÇ³É³Ï³Ý Ñ³ñó»ñÇ Ý³Ë³ñ³ñáõÃÛ³Ý ÙÇ³ëÝ³Ï³Ý ëáóÇ³É³Ï³Ý Í³é³ÛáõÃÛáõÝ</v>
      </c>
      <c r="D1372" s="34"/>
    </row>
    <row r="1373" spans="1:11">
      <c r="B1373" s="29" t="s">
        <v>345</v>
      </c>
      <c r="C1373" s="181">
        <v>1088</v>
      </c>
      <c r="D1373" s="556" t="s">
        <v>1100</v>
      </c>
      <c r="E1373" s="556"/>
      <c r="F1373" s="556"/>
      <c r="G1373" s="556"/>
      <c r="H1373" s="556"/>
      <c r="I1373" s="556"/>
      <c r="J1373" s="556"/>
      <c r="K1373" s="556"/>
    </row>
    <row r="1374" spans="1:11" ht="13.2" customHeight="1">
      <c r="B1374" s="29" t="s">
        <v>346</v>
      </c>
      <c r="C1374" s="20">
        <v>12005</v>
      </c>
      <c r="D1374" s="556" t="s">
        <v>1128</v>
      </c>
      <c r="E1374" s="556" t="s">
        <v>1094</v>
      </c>
      <c r="F1374" s="556" t="s">
        <v>1095</v>
      </c>
      <c r="G1374" s="556" t="s">
        <v>1096</v>
      </c>
      <c r="H1374" s="556" t="s">
        <v>1097</v>
      </c>
      <c r="I1374" s="556" t="s">
        <v>1098</v>
      </c>
      <c r="J1374" s="556" t="s">
        <v>1008</v>
      </c>
      <c r="K1374" s="556" t="s">
        <v>1129</v>
      </c>
    </row>
    <row r="1375" spans="1:11" ht="39.6">
      <c r="B1375" s="29" t="s">
        <v>347</v>
      </c>
      <c r="C1375" s="181" t="s">
        <v>462</v>
      </c>
      <c r="D1375" s="556"/>
      <c r="E1375" s="556"/>
      <c r="F1375" s="556"/>
      <c r="G1375" s="556"/>
      <c r="H1375" s="556">
        <v>0</v>
      </c>
      <c r="I1375" s="556"/>
      <c r="J1375" s="556"/>
      <c r="K1375" s="556">
        <v>0</v>
      </c>
    </row>
    <row r="1376" spans="1:11" ht="79.2">
      <c r="B1376" s="29" t="s">
        <v>349</v>
      </c>
      <c r="C1376" s="181" t="s">
        <v>680</v>
      </c>
      <c r="D1376" s="556"/>
      <c r="E1376" s="556"/>
      <c r="F1376" s="556"/>
      <c r="G1376" s="556"/>
      <c r="H1376" s="556">
        <v>0</v>
      </c>
      <c r="I1376" s="556"/>
      <c r="J1376" s="556"/>
      <c r="K1376" s="556">
        <v>0</v>
      </c>
    </row>
    <row r="1377" spans="1:11">
      <c r="B1377" s="29" t="s">
        <v>351</v>
      </c>
      <c r="C1377" s="181" t="s">
        <v>360</v>
      </c>
      <c r="D1377" s="556"/>
      <c r="E1377" s="556"/>
      <c r="F1377" s="556"/>
      <c r="G1377" s="556"/>
      <c r="H1377" s="556">
        <v>0</v>
      </c>
      <c r="I1377" s="556"/>
      <c r="J1377" s="556"/>
      <c r="K1377" s="556">
        <v>0</v>
      </c>
    </row>
    <row r="1378" spans="1:11" ht="39.6">
      <c r="B1378" s="29" t="s">
        <v>370</v>
      </c>
      <c r="C1378" s="181" t="s">
        <v>463</v>
      </c>
      <c r="D1378" s="556"/>
      <c r="E1378" s="556"/>
      <c r="F1378" s="556"/>
      <c r="G1378" s="556"/>
      <c r="H1378" s="556">
        <v>0</v>
      </c>
      <c r="I1378" s="556"/>
      <c r="J1378" s="556"/>
      <c r="K1378" s="556">
        <v>0</v>
      </c>
    </row>
    <row r="1379" spans="1:11">
      <c r="B1379" s="608" t="s">
        <v>355</v>
      </c>
      <c r="C1379" s="609"/>
      <c r="D1379" s="556"/>
      <c r="E1379" s="556"/>
      <c r="F1379" s="556"/>
      <c r="G1379" s="556"/>
      <c r="H1379" s="556">
        <v>0</v>
      </c>
      <c r="I1379" s="556"/>
      <c r="J1379" s="556"/>
      <c r="K1379" s="556">
        <v>0</v>
      </c>
    </row>
    <row r="1380" spans="1:11" ht="28.5" customHeight="1">
      <c r="B1380" s="559" t="s">
        <v>715</v>
      </c>
      <c r="C1380" s="560"/>
      <c r="D1380" s="62">
        <v>3</v>
      </c>
      <c r="E1380" s="74">
        <v>10</v>
      </c>
      <c r="F1380" s="74">
        <v>10</v>
      </c>
      <c r="G1380" s="74">
        <v>30</v>
      </c>
      <c r="H1380" s="74">
        <v>40</v>
      </c>
      <c r="I1380" s="74">
        <v>50</v>
      </c>
      <c r="J1380" s="74">
        <v>50</v>
      </c>
      <c r="K1380" s="74">
        <v>50</v>
      </c>
    </row>
    <row r="1381" spans="1:11">
      <c r="B1381" s="559" t="s">
        <v>716</v>
      </c>
      <c r="C1381" s="560"/>
      <c r="D1381" s="73">
        <v>356</v>
      </c>
      <c r="E1381" s="87">
        <v>489</v>
      </c>
      <c r="F1381" s="87">
        <v>240</v>
      </c>
      <c r="G1381" s="87">
        <v>480</v>
      </c>
      <c r="H1381" s="74">
        <v>720</v>
      </c>
      <c r="I1381" s="87">
        <v>950</v>
      </c>
      <c r="J1381" s="87">
        <v>950</v>
      </c>
      <c r="K1381" s="74">
        <v>950</v>
      </c>
    </row>
    <row r="1382" spans="1:11">
      <c r="B1382" s="559" t="s">
        <v>717</v>
      </c>
      <c r="C1382" s="560"/>
      <c r="D1382" s="62">
        <v>297</v>
      </c>
      <c r="E1382" s="74">
        <v>391</v>
      </c>
      <c r="F1382" s="74">
        <v>192</v>
      </c>
      <c r="G1382" s="74">
        <v>384</v>
      </c>
      <c r="H1382" s="74">
        <v>576</v>
      </c>
      <c r="I1382" s="74">
        <v>760</v>
      </c>
      <c r="J1382" s="74">
        <v>760</v>
      </c>
      <c r="K1382" s="74">
        <v>760</v>
      </c>
    </row>
    <row r="1383" spans="1:11">
      <c r="B1383" s="552" t="s">
        <v>1033</v>
      </c>
      <c r="C1383" s="553"/>
      <c r="D1383" s="62">
        <v>62</v>
      </c>
      <c r="E1383" s="74">
        <v>98</v>
      </c>
      <c r="F1383" s="74">
        <v>48</v>
      </c>
      <c r="G1383" s="74">
        <v>96</v>
      </c>
      <c r="H1383" s="74">
        <v>144</v>
      </c>
      <c r="I1383" s="74">
        <v>190</v>
      </c>
      <c r="J1383" s="74">
        <v>190</v>
      </c>
      <c r="K1383" s="74">
        <v>190</v>
      </c>
    </row>
    <row r="1384" spans="1:11" ht="13.2" customHeight="1">
      <c r="B1384" s="586" t="s">
        <v>975</v>
      </c>
      <c r="C1384" s="555" t="s">
        <v>975</v>
      </c>
      <c r="D1384" s="62">
        <v>60</v>
      </c>
      <c r="E1384" s="74">
        <v>60</v>
      </c>
      <c r="F1384" s="74">
        <v>60</v>
      </c>
      <c r="G1384" s="74">
        <v>60</v>
      </c>
      <c r="H1384" s="74">
        <v>60</v>
      </c>
      <c r="I1384" s="74">
        <v>60</v>
      </c>
      <c r="J1384" s="74">
        <v>60</v>
      </c>
      <c r="K1384" s="74">
        <v>60</v>
      </c>
    </row>
    <row r="1385" spans="1:11">
      <c r="B1385" s="561" t="s">
        <v>357</v>
      </c>
      <c r="C1385" s="562"/>
      <c r="D1385" s="273">
        <f>'Հավելված 3 մաս 2'!D307</f>
        <v>69877.03</v>
      </c>
      <c r="E1385" s="273">
        <f>'Հավելված 3 մաս 2'!E307</f>
        <v>102407.7</v>
      </c>
      <c r="F1385" s="273">
        <f>'Հավելված 3 մաս 2'!F307</f>
        <v>53000</v>
      </c>
      <c r="G1385" s="273">
        <f>'Հավելված 3 մաս 2'!G307</f>
        <v>111000</v>
      </c>
      <c r="H1385" s="273">
        <f>'Հավելված 3 մաս 2'!H307</f>
        <v>164000</v>
      </c>
      <c r="I1385" s="273">
        <f>'Հավելված 3 մաս 2'!I307</f>
        <v>215000</v>
      </c>
      <c r="J1385" s="273">
        <f>'Հավելված 3 մաս 2'!J307</f>
        <v>215000</v>
      </c>
      <c r="K1385" s="273">
        <f>'Հավելված 3 մաս 2'!K307</f>
        <v>215000</v>
      </c>
    </row>
    <row r="1386" spans="1:11" s="45" customFormat="1" ht="13.8">
      <c r="A1386" s="44"/>
    </row>
    <row r="1387" spans="1:11">
      <c r="B1387" s="29" t="s">
        <v>342</v>
      </c>
      <c r="C1387" s="181" t="s">
        <v>372</v>
      </c>
      <c r="D1387" s="34"/>
    </row>
    <row r="1388" spans="1:11" ht="26.4">
      <c r="B1388" s="29" t="s">
        <v>343</v>
      </c>
      <c r="C1388" s="20">
        <v>104016</v>
      </c>
      <c r="D1388" s="34"/>
    </row>
    <row r="1389" spans="1:11" ht="26.4">
      <c r="B1389" s="29" t="s">
        <v>344</v>
      </c>
      <c r="C1389" s="76" t="str">
        <f>C1372</f>
        <v>ÐÐ ³ßË³ï³ÝùÇ ¨ ëáóÇ³É³Ï³Ý Ñ³ñó»ñÇ Ý³Ë³ñ³ñáõÃÛ³Ý ÙÇ³ëÝ³Ï³Ý ëáóÇ³É³Ï³Ý Í³é³ÛáõÃÛáõÝ</v>
      </c>
      <c r="D1389" s="34"/>
    </row>
    <row r="1390" spans="1:11">
      <c r="B1390" s="29" t="s">
        <v>345</v>
      </c>
      <c r="C1390" s="181">
        <v>1088</v>
      </c>
      <c r="D1390" s="556" t="s">
        <v>1100</v>
      </c>
      <c r="E1390" s="556"/>
      <c r="F1390" s="556"/>
      <c r="G1390" s="556"/>
      <c r="H1390" s="556"/>
      <c r="I1390" s="556"/>
      <c r="J1390" s="556"/>
      <c r="K1390" s="556"/>
    </row>
    <row r="1391" spans="1:11" ht="13.2" customHeight="1">
      <c r="B1391" s="29" t="s">
        <v>346</v>
      </c>
      <c r="C1391" s="438">
        <v>12006</v>
      </c>
      <c r="D1391" s="556" t="s">
        <v>1128</v>
      </c>
      <c r="E1391" s="556" t="s">
        <v>1094</v>
      </c>
      <c r="F1391" s="556" t="s">
        <v>1095</v>
      </c>
      <c r="G1391" s="556" t="s">
        <v>1096</v>
      </c>
      <c r="H1391" s="556" t="s">
        <v>1097</v>
      </c>
      <c r="I1391" s="556" t="s">
        <v>1098</v>
      </c>
      <c r="J1391" s="556" t="s">
        <v>1008</v>
      </c>
      <c r="K1391" s="556" t="s">
        <v>1129</v>
      </c>
    </row>
    <row r="1392" spans="1:11" ht="26.4">
      <c r="B1392" s="29" t="s">
        <v>347</v>
      </c>
      <c r="C1392" s="181" t="s">
        <v>464</v>
      </c>
      <c r="D1392" s="556"/>
      <c r="E1392" s="556"/>
      <c r="F1392" s="556"/>
      <c r="G1392" s="556"/>
      <c r="H1392" s="556">
        <v>0</v>
      </c>
      <c r="I1392" s="556"/>
      <c r="J1392" s="556"/>
      <c r="K1392" s="556">
        <v>0</v>
      </c>
    </row>
    <row r="1393" spans="1:11" ht="66">
      <c r="B1393" s="29" t="s">
        <v>349</v>
      </c>
      <c r="C1393" s="181" t="s">
        <v>465</v>
      </c>
      <c r="D1393" s="556"/>
      <c r="E1393" s="556"/>
      <c r="F1393" s="556"/>
      <c r="G1393" s="556"/>
      <c r="H1393" s="556">
        <v>0</v>
      </c>
      <c r="I1393" s="556"/>
      <c r="J1393" s="556"/>
      <c r="K1393" s="556">
        <v>0</v>
      </c>
    </row>
    <row r="1394" spans="1:11">
      <c r="B1394" s="29" t="s">
        <v>351</v>
      </c>
      <c r="C1394" s="181" t="s">
        <v>360</v>
      </c>
      <c r="D1394" s="556"/>
      <c r="E1394" s="556"/>
      <c r="F1394" s="556"/>
      <c r="G1394" s="556"/>
      <c r="H1394" s="556">
        <v>0</v>
      </c>
      <c r="I1394" s="556"/>
      <c r="J1394" s="556"/>
      <c r="K1394" s="556">
        <v>0</v>
      </c>
    </row>
    <row r="1395" spans="1:11" ht="66">
      <c r="B1395" s="29" t="s">
        <v>370</v>
      </c>
      <c r="C1395" s="181" t="s">
        <v>466</v>
      </c>
      <c r="D1395" s="556"/>
      <c r="E1395" s="556"/>
      <c r="F1395" s="556"/>
      <c r="G1395" s="556"/>
      <c r="H1395" s="556">
        <v>0</v>
      </c>
      <c r="I1395" s="556"/>
      <c r="J1395" s="556"/>
      <c r="K1395" s="556">
        <v>0</v>
      </c>
    </row>
    <row r="1396" spans="1:11">
      <c r="B1396" s="557" t="s">
        <v>355</v>
      </c>
      <c r="C1396" s="558"/>
      <c r="D1396" s="556"/>
      <c r="E1396" s="556"/>
      <c r="F1396" s="556"/>
      <c r="G1396" s="556"/>
      <c r="H1396" s="556">
        <v>0</v>
      </c>
      <c r="I1396" s="556"/>
      <c r="J1396" s="556"/>
      <c r="K1396" s="556">
        <v>0</v>
      </c>
    </row>
    <row r="1397" spans="1:11">
      <c r="B1397" s="603" t="s">
        <v>783</v>
      </c>
      <c r="C1397" s="604" t="s">
        <v>783</v>
      </c>
      <c r="D1397" s="62">
        <v>1076</v>
      </c>
      <c r="E1397" s="74">
        <v>716</v>
      </c>
      <c r="F1397" s="74"/>
      <c r="G1397" s="74">
        <v>700</v>
      </c>
      <c r="H1397" s="74">
        <v>1500</v>
      </c>
      <c r="I1397" s="74">
        <v>2300</v>
      </c>
      <c r="J1397" s="74">
        <v>2300</v>
      </c>
      <c r="K1397" s="74">
        <v>2300</v>
      </c>
    </row>
    <row r="1398" spans="1:11">
      <c r="B1398" s="603" t="s">
        <v>734</v>
      </c>
      <c r="C1398" s="604" t="s">
        <v>734</v>
      </c>
      <c r="D1398" s="62">
        <v>338</v>
      </c>
      <c r="E1398" s="74">
        <v>160</v>
      </c>
      <c r="F1398" s="74"/>
      <c r="G1398" s="74">
        <v>140</v>
      </c>
      <c r="H1398" s="74">
        <v>300</v>
      </c>
      <c r="I1398" s="74">
        <v>460</v>
      </c>
      <c r="J1398" s="74">
        <v>460</v>
      </c>
      <c r="K1398" s="74">
        <v>460</v>
      </c>
    </row>
    <row r="1399" spans="1:11">
      <c r="B1399" s="603" t="s">
        <v>735</v>
      </c>
      <c r="C1399" s="604" t="s">
        <v>735</v>
      </c>
      <c r="D1399" s="62">
        <v>738</v>
      </c>
      <c r="E1399" s="74">
        <v>556</v>
      </c>
      <c r="F1399" s="74"/>
      <c r="G1399" s="74">
        <v>560</v>
      </c>
      <c r="H1399" s="74">
        <v>1200</v>
      </c>
      <c r="I1399" s="74">
        <v>1840</v>
      </c>
      <c r="J1399" s="74">
        <v>1840</v>
      </c>
      <c r="K1399" s="74">
        <v>1840</v>
      </c>
    </row>
    <row r="1400" spans="1:11" ht="13.2" customHeight="1">
      <c r="B1400" s="586" t="s">
        <v>975</v>
      </c>
      <c r="C1400" s="555" t="s">
        <v>975</v>
      </c>
      <c r="D1400" s="62">
        <v>60</v>
      </c>
      <c r="E1400" s="74">
        <v>60</v>
      </c>
      <c r="F1400" s="74"/>
      <c r="G1400" s="74">
        <v>60</v>
      </c>
      <c r="H1400" s="74">
        <v>60</v>
      </c>
      <c r="I1400" s="74">
        <v>60</v>
      </c>
      <c r="J1400" s="74">
        <v>60</v>
      </c>
      <c r="K1400" s="74">
        <v>60</v>
      </c>
    </row>
    <row r="1401" spans="1:11">
      <c r="B1401" s="603" t="s">
        <v>784</v>
      </c>
      <c r="C1401" s="604" t="s">
        <v>784</v>
      </c>
      <c r="D1401" s="62">
        <v>90</v>
      </c>
      <c r="E1401" s="74">
        <v>180</v>
      </c>
      <c r="F1401" s="74"/>
      <c r="G1401" s="74">
        <v>180</v>
      </c>
      <c r="H1401" s="74">
        <v>180</v>
      </c>
      <c r="I1401" s="74">
        <v>180</v>
      </c>
      <c r="J1401" s="74">
        <v>180</v>
      </c>
      <c r="K1401" s="74">
        <v>180</v>
      </c>
    </row>
    <row r="1402" spans="1:11">
      <c r="B1402" s="561" t="s">
        <v>357</v>
      </c>
      <c r="C1402" s="562"/>
      <c r="D1402" s="273">
        <f>'Հավելված 3 մաս 2'!D313</f>
        <v>174977.7</v>
      </c>
      <c r="E1402" s="273">
        <f>'Հավելված 3 մաս 2'!E313</f>
        <v>180681.5</v>
      </c>
      <c r="F1402" s="273">
        <f>'Հավելված 3 մաս 2'!F313</f>
        <v>0</v>
      </c>
      <c r="G1402" s="273">
        <f>'Հավելված 3 մաս 2'!G313</f>
        <v>176643.9245810057</v>
      </c>
      <c r="H1402" s="273">
        <f>'Հավելված 3 մաս 2'!H313</f>
        <v>378522.69553072652</v>
      </c>
      <c r="I1402" s="273">
        <f>'Հավելված 3 մաս 2'!I313</f>
        <v>580401.46648044733</v>
      </c>
      <c r="J1402" s="273">
        <f>'Հավելված 3 մաս 2'!J313</f>
        <v>580401.46648044733</v>
      </c>
      <c r="K1402" s="273">
        <f>'Հավելված 3 մաս 2'!K313</f>
        <v>580401.46648044733</v>
      </c>
    </row>
    <row r="1403" spans="1:11" s="45" customFormat="1" ht="13.8">
      <c r="A1403" s="44"/>
    </row>
    <row r="1404" spans="1:11">
      <c r="B1404" s="29" t="s">
        <v>342</v>
      </c>
      <c r="C1404" s="181" t="s">
        <v>372</v>
      </c>
      <c r="D1404" s="34"/>
    </row>
    <row r="1405" spans="1:11" ht="26.4">
      <c r="B1405" s="29" t="s">
        <v>343</v>
      </c>
      <c r="C1405" s="20">
        <v>104016</v>
      </c>
      <c r="D1405" s="34"/>
    </row>
    <row r="1406" spans="1:11" ht="26.4">
      <c r="B1406" s="29" t="s">
        <v>344</v>
      </c>
      <c r="C1406" s="76" t="str">
        <f>C1389</f>
        <v>ÐÐ ³ßË³ï³ÝùÇ ¨ ëáóÇ³É³Ï³Ý Ñ³ñó»ñÇ Ý³Ë³ñ³ñáõÃÛ³Ý ÙÇ³ëÝ³Ï³Ý ëáóÇ³É³Ï³Ý Í³é³ÛáõÃÛáõÝ</v>
      </c>
      <c r="D1406" s="34"/>
    </row>
    <row r="1407" spans="1:11">
      <c r="B1407" s="29" t="s">
        <v>345</v>
      </c>
      <c r="C1407" s="181">
        <v>1088</v>
      </c>
      <c r="D1407" s="556" t="s">
        <v>1100</v>
      </c>
      <c r="E1407" s="556"/>
      <c r="F1407" s="556"/>
      <c r="G1407" s="556"/>
      <c r="H1407" s="556"/>
      <c r="I1407" s="556"/>
      <c r="J1407" s="556"/>
      <c r="K1407" s="556"/>
    </row>
    <row r="1408" spans="1:11" ht="13.2" customHeight="1">
      <c r="B1408" s="29" t="s">
        <v>346</v>
      </c>
      <c r="C1408" s="438">
        <v>12008</v>
      </c>
      <c r="D1408" s="556" t="s">
        <v>1128</v>
      </c>
      <c r="E1408" s="556" t="s">
        <v>1094</v>
      </c>
      <c r="F1408" s="556" t="s">
        <v>1095</v>
      </c>
      <c r="G1408" s="556" t="s">
        <v>1096</v>
      </c>
      <c r="H1408" s="556" t="s">
        <v>1097</v>
      </c>
      <c r="I1408" s="556" t="s">
        <v>1098</v>
      </c>
      <c r="J1408" s="556" t="s">
        <v>1008</v>
      </c>
      <c r="K1408" s="556" t="s">
        <v>1129</v>
      </c>
    </row>
    <row r="1409" spans="2:11" ht="52.8">
      <c r="B1409" s="29" t="s">
        <v>347</v>
      </c>
      <c r="C1409" s="181" t="s">
        <v>468</v>
      </c>
      <c r="D1409" s="556"/>
      <c r="E1409" s="556"/>
      <c r="F1409" s="556"/>
      <c r="G1409" s="556"/>
      <c r="H1409" s="556">
        <v>0</v>
      </c>
      <c r="I1409" s="556"/>
      <c r="J1409" s="556"/>
      <c r="K1409" s="556">
        <v>0</v>
      </c>
    </row>
    <row r="1410" spans="2:11" ht="79.2">
      <c r="B1410" s="29" t="s">
        <v>349</v>
      </c>
      <c r="C1410" s="181" t="s">
        <v>469</v>
      </c>
      <c r="D1410" s="556"/>
      <c r="E1410" s="556"/>
      <c r="F1410" s="556"/>
      <c r="G1410" s="556"/>
      <c r="H1410" s="556">
        <v>0</v>
      </c>
      <c r="I1410" s="556"/>
      <c r="J1410" s="556"/>
      <c r="K1410" s="556">
        <v>0</v>
      </c>
    </row>
    <row r="1411" spans="2:11">
      <c r="B1411" s="29" t="s">
        <v>351</v>
      </c>
      <c r="C1411" s="181" t="s">
        <v>360</v>
      </c>
      <c r="D1411" s="556"/>
      <c r="E1411" s="556"/>
      <c r="F1411" s="556"/>
      <c r="G1411" s="556"/>
      <c r="H1411" s="556">
        <v>0</v>
      </c>
      <c r="I1411" s="556"/>
      <c r="J1411" s="556"/>
      <c r="K1411" s="556">
        <v>0</v>
      </c>
    </row>
    <row r="1412" spans="2:11" ht="26.4">
      <c r="B1412" s="29" t="s">
        <v>370</v>
      </c>
      <c r="C1412" s="181" t="s">
        <v>459</v>
      </c>
      <c r="D1412" s="556"/>
      <c r="E1412" s="556"/>
      <c r="F1412" s="556"/>
      <c r="G1412" s="556"/>
      <c r="H1412" s="556">
        <v>0</v>
      </c>
      <c r="I1412" s="556"/>
      <c r="J1412" s="556"/>
      <c r="K1412" s="556">
        <v>0</v>
      </c>
    </row>
    <row r="1413" spans="2:11">
      <c r="B1413" s="557" t="s">
        <v>355</v>
      </c>
      <c r="C1413" s="558"/>
      <c r="D1413" s="556"/>
      <c r="E1413" s="556"/>
      <c r="F1413" s="556"/>
      <c r="G1413" s="556"/>
      <c r="H1413" s="556">
        <v>0</v>
      </c>
      <c r="I1413" s="556"/>
      <c r="J1413" s="556"/>
      <c r="K1413" s="556">
        <v>0</v>
      </c>
    </row>
    <row r="1414" spans="2:11">
      <c r="B1414" s="603" t="s">
        <v>785</v>
      </c>
      <c r="C1414" s="604"/>
      <c r="D1414" s="62">
        <v>487</v>
      </c>
      <c r="E1414" s="74">
        <v>434</v>
      </c>
      <c r="F1414" s="74">
        <v>0</v>
      </c>
      <c r="G1414" s="74">
        <v>300</v>
      </c>
      <c r="H1414" s="74">
        <v>475</v>
      </c>
      <c r="I1414" s="74">
        <v>650</v>
      </c>
      <c r="J1414" s="74">
        <v>650</v>
      </c>
      <c r="K1414" s="74">
        <v>650</v>
      </c>
    </row>
    <row r="1415" spans="2:11">
      <c r="B1415" s="603" t="s">
        <v>734</v>
      </c>
      <c r="C1415" s="604" t="s">
        <v>734</v>
      </c>
      <c r="D1415" s="62">
        <v>370</v>
      </c>
      <c r="E1415" s="74">
        <v>399</v>
      </c>
      <c r="F1415" s="74">
        <v>0</v>
      </c>
      <c r="G1415" s="74">
        <v>276</v>
      </c>
      <c r="H1415" s="74">
        <v>437</v>
      </c>
      <c r="I1415" s="74">
        <v>598</v>
      </c>
      <c r="J1415" s="74">
        <v>598</v>
      </c>
      <c r="K1415" s="74">
        <v>598</v>
      </c>
    </row>
    <row r="1416" spans="2:11">
      <c r="B1416" s="603" t="s">
        <v>735</v>
      </c>
      <c r="C1416" s="604" t="s">
        <v>735</v>
      </c>
      <c r="D1416" s="62">
        <v>117</v>
      </c>
      <c r="E1416" s="74">
        <v>35</v>
      </c>
      <c r="F1416" s="74">
        <v>0</v>
      </c>
      <c r="G1416" s="74">
        <v>24</v>
      </c>
      <c r="H1416" s="74">
        <v>38</v>
      </c>
      <c r="I1416" s="74">
        <v>52</v>
      </c>
      <c r="J1416" s="74">
        <v>52</v>
      </c>
      <c r="K1416" s="74">
        <v>52</v>
      </c>
    </row>
    <row r="1417" spans="2:11">
      <c r="B1417" s="603" t="s">
        <v>781</v>
      </c>
      <c r="C1417" s="604" t="s">
        <v>781</v>
      </c>
      <c r="D1417" s="62">
        <v>58</v>
      </c>
      <c r="E1417" s="74">
        <v>43</v>
      </c>
      <c r="F1417" s="74">
        <v>0</v>
      </c>
      <c r="G1417" s="74">
        <v>15</v>
      </c>
      <c r="H1417" s="74">
        <v>24</v>
      </c>
      <c r="I1417" s="74">
        <v>33</v>
      </c>
      <c r="J1417" s="74">
        <v>33</v>
      </c>
      <c r="K1417" s="74">
        <v>33</v>
      </c>
    </row>
    <row r="1418" spans="2:11" ht="13.2" customHeight="1">
      <c r="B1418" s="586" t="s">
        <v>975</v>
      </c>
      <c r="C1418" s="555" t="s">
        <v>975</v>
      </c>
      <c r="D1418" s="62">
        <v>72</v>
      </c>
      <c r="E1418" s="74">
        <v>80</v>
      </c>
      <c r="F1418" s="74">
        <v>0</v>
      </c>
      <c r="G1418" s="74">
        <v>80</v>
      </c>
      <c r="H1418" s="74">
        <v>80</v>
      </c>
      <c r="I1418" s="74">
        <v>80</v>
      </c>
      <c r="J1418" s="74">
        <v>80</v>
      </c>
      <c r="K1418" s="74">
        <v>80</v>
      </c>
    </row>
    <row r="1419" spans="2:11">
      <c r="B1419" s="603" t="s">
        <v>1253</v>
      </c>
      <c r="C1419" s="604" t="s">
        <v>786</v>
      </c>
      <c r="D1419" s="62">
        <v>3</v>
      </c>
      <c r="E1419" s="74">
        <v>3</v>
      </c>
      <c r="F1419" s="74">
        <v>0</v>
      </c>
      <c r="G1419" s="74">
        <v>3</v>
      </c>
      <c r="H1419" s="74">
        <v>3</v>
      </c>
      <c r="I1419" s="74">
        <v>3</v>
      </c>
      <c r="J1419" s="74">
        <v>3</v>
      </c>
      <c r="K1419" s="74">
        <v>3</v>
      </c>
    </row>
    <row r="1420" spans="2:11">
      <c r="B1420" s="561" t="s">
        <v>357</v>
      </c>
      <c r="C1420" s="562"/>
      <c r="D1420" s="4">
        <f>'Հավելված 3 մաս 2'!D319</f>
        <v>39166.43</v>
      </c>
      <c r="E1420" s="4">
        <f>'Հավելված 3 մաս 2'!E319</f>
        <v>44285.1</v>
      </c>
      <c r="F1420" s="4">
        <f>'Հավելված 3 մաս 2'!F319</f>
        <v>0</v>
      </c>
      <c r="G1420" s="4">
        <f>'Հավելված 3 մաս 2'!G319</f>
        <v>30600</v>
      </c>
      <c r="H1420" s="4">
        <f>'Հավելված 3 մաս 2'!H319</f>
        <v>48450</v>
      </c>
      <c r="I1420" s="4">
        <f>'Հավելված 3 մաս 2'!I319</f>
        <v>66300</v>
      </c>
      <c r="J1420" s="4">
        <f>'Հավելված 3 մաս 2'!J319</f>
        <v>66300</v>
      </c>
      <c r="K1420" s="4">
        <f>'Հավելված 3 մաս 2'!K319</f>
        <v>66300</v>
      </c>
    </row>
    <row r="1421" spans="2:11">
      <c r="B1421" s="612" t="s">
        <v>55</v>
      </c>
      <c r="C1421" s="612"/>
      <c r="D1421" s="41" t="s">
        <v>55</v>
      </c>
      <c r="E1421" s="24"/>
      <c r="F1421" s="42"/>
      <c r="G1421" s="42"/>
      <c r="H1421" s="42"/>
      <c r="I1421" s="42"/>
      <c r="J1421" s="42"/>
      <c r="K1421" s="42"/>
    </row>
    <row r="1422" spans="2:11">
      <c r="B1422" s="29" t="s">
        <v>342</v>
      </c>
      <c r="C1422" s="181" t="s">
        <v>372</v>
      </c>
      <c r="D1422" s="34"/>
    </row>
    <row r="1423" spans="2:11" ht="26.4">
      <c r="B1423" s="29" t="s">
        <v>343</v>
      </c>
      <c r="C1423" s="20">
        <v>104016</v>
      </c>
      <c r="D1423" s="34"/>
    </row>
    <row r="1424" spans="2:11" ht="26.4">
      <c r="B1424" s="29" t="s">
        <v>344</v>
      </c>
      <c r="C1424" s="76" t="str">
        <f>C1406</f>
        <v>ÐÐ ³ßË³ï³ÝùÇ ¨ ëáóÇ³É³Ï³Ý Ñ³ñó»ñÇ Ý³Ë³ñ³ñáõÃÛ³Ý ÙÇ³ëÝ³Ï³Ý ëáóÇ³É³Ï³Ý Í³é³ÛáõÃÛáõÝ</v>
      </c>
      <c r="D1424" s="34"/>
    </row>
    <row r="1425" spans="1:11">
      <c r="B1425" s="29" t="s">
        <v>345</v>
      </c>
      <c r="C1425" s="181">
        <v>1088</v>
      </c>
      <c r="D1425" s="556" t="s">
        <v>1100</v>
      </c>
      <c r="E1425" s="556"/>
      <c r="F1425" s="556"/>
      <c r="G1425" s="556"/>
      <c r="H1425" s="556"/>
      <c r="I1425" s="556"/>
      <c r="J1425" s="556"/>
      <c r="K1425" s="556"/>
    </row>
    <row r="1426" spans="1:11" ht="13.2" customHeight="1">
      <c r="B1426" s="29" t="s">
        <v>346</v>
      </c>
      <c r="C1426" s="438">
        <v>12009</v>
      </c>
      <c r="D1426" s="556" t="s">
        <v>1128</v>
      </c>
      <c r="E1426" s="556" t="s">
        <v>1094</v>
      </c>
      <c r="F1426" s="556" t="s">
        <v>1095</v>
      </c>
      <c r="G1426" s="556" t="s">
        <v>1096</v>
      </c>
      <c r="H1426" s="556" t="s">
        <v>1097</v>
      </c>
      <c r="I1426" s="556" t="s">
        <v>1098</v>
      </c>
      <c r="J1426" s="556" t="s">
        <v>1008</v>
      </c>
      <c r="K1426" s="556" t="s">
        <v>1129</v>
      </c>
    </row>
    <row r="1427" spans="1:11" ht="66">
      <c r="B1427" s="29" t="s">
        <v>347</v>
      </c>
      <c r="C1427" s="181" t="s">
        <v>470</v>
      </c>
      <c r="D1427" s="556"/>
      <c r="E1427" s="556"/>
      <c r="F1427" s="556"/>
      <c r="G1427" s="556"/>
      <c r="H1427" s="556">
        <v>0</v>
      </c>
      <c r="I1427" s="556"/>
      <c r="J1427" s="556"/>
      <c r="K1427" s="556">
        <v>0</v>
      </c>
    </row>
    <row r="1428" spans="1:11" ht="92.4">
      <c r="B1428" s="29" t="s">
        <v>349</v>
      </c>
      <c r="C1428" s="181" t="s">
        <v>686</v>
      </c>
      <c r="D1428" s="556"/>
      <c r="E1428" s="556"/>
      <c r="F1428" s="556"/>
      <c r="G1428" s="556"/>
      <c r="H1428" s="556">
        <v>0</v>
      </c>
      <c r="I1428" s="556"/>
      <c r="J1428" s="556"/>
      <c r="K1428" s="556">
        <v>0</v>
      </c>
    </row>
    <row r="1429" spans="1:11">
      <c r="B1429" s="29" t="s">
        <v>351</v>
      </c>
      <c r="C1429" s="181" t="s">
        <v>360</v>
      </c>
      <c r="D1429" s="556"/>
      <c r="E1429" s="556"/>
      <c r="F1429" s="556"/>
      <c r="G1429" s="556"/>
      <c r="H1429" s="556">
        <v>0</v>
      </c>
      <c r="I1429" s="556"/>
      <c r="J1429" s="556"/>
      <c r="K1429" s="556">
        <v>0</v>
      </c>
    </row>
    <row r="1430" spans="1:11" ht="66">
      <c r="B1430" s="29" t="s">
        <v>370</v>
      </c>
      <c r="C1430" s="181" t="s">
        <v>471</v>
      </c>
      <c r="D1430" s="556"/>
      <c r="E1430" s="556"/>
      <c r="F1430" s="556"/>
      <c r="G1430" s="556"/>
      <c r="H1430" s="556">
        <v>0</v>
      </c>
      <c r="I1430" s="556"/>
      <c r="J1430" s="556"/>
      <c r="K1430" s="556">
        <v>0</v>
      </c>
    </row>
    <row r="1431" spans="1:11">
      <c r="B1431" s="557" t="s">
        <v>355</v>
      </c>
      <c r="C1431" s="558"/>
      <c r="D1431" s="556"/>
      <c r="E1431" s="556"/>
      <c r="F1431" s="556"/>
      <c r="G1431" s="556"/>
      <c r="H1431" s="556">
        <v>0</v>
      </c>
      <c r="I1431" s="556"/>
      <c r="J1431" s="556"/>
      <c r="K1431" s="556">
        <v>0</v>
      </c>
    </row>
    <row r="1432" spans="1:11">
      <c r="B1432" s="552" t="s">
        <v>472</v>
      </c>
      <c r="C1432" s="553"/>
      <c r="D1432" s="62">
        <v>597</v>
      </c>
      <c r="E1432" s="74">
        <v>526</v>
      </c>
      <c r="F1432" s="74"/>
      <c r="G1432" s="74"/>
      <c r="H1432" s="74"/>
      <c r="I1432" s="74"/>
      <c r="J1432" s="74"/>
      <c r="K1432" s="74"/>
    </row>
    <row r="1433" spans="1:11">
      <c r="B1433" s="552" t="s">
        <v>716</v>
      </c>
      <c r="C1433" s="553"/>
      <c r="D1433" s="51">
        <v>596</v>
      </c>
      <c r="E1433" s="51">
        <v>524</v>
      </c>
      <c r="F1433" s="51"/>
      <c r="G1433" s="51"/>
      <c r="H1433" s="74"/>
      <c r="I1433" s="51"/>
      <c r="J1433" s="51"/>
      <c r="K1433" s="74"/>
    </row>
    <row r="1434" spans="1:11">
      <c r="B1434" s="552" t="s">
        <v>717</v>
      </c>
      <c r="C1434" s="553"/>
      <c r="D1434" s="51">
        <v>1</v>
      </c>
      <c r="E1434" s="51">
        <v>2</v>
      </c>
      <c r="F1434" s="51"/>
      <c r="G1434" s="51"/>
      <c r="H1434" s="74"/>
      <c r="I1434" s="51"/>
      <c r="J1434" s="51"/>
      <c r="K1434" s="74"/>
    </row>
    <row r="1435" spans="1:11">
      <c r="B1435" s="552" t="s">
        <v>473</v>
      </c>
      <c r="C1435" s="553"/>
      <c r="D1435" s="62">
        <v>2</v>
      </c>
      <c r="E1435" s="74">
        <v>2</v>
      </c>
      <c r="F1435" s="74"/>
      <c r="G1435" s="74"/>
      <c r="H1435" s="74"/>
      <c r="I1435" s="74"/>
      <c r="J1435" s="74"/>
      <c r="K1435" s="74"/>
    </row>
    <row r="1436" spans="1:11">
      <c r="B1436" s="561" t="s">
        <v>357</v>
      </c>
      <c r="C1436" s="562"/>
      <c r="D1436" s="273">
        <f>'Հավելված 3 մաս 2'!D325</f>
        <v>475215.84</v>
      </c>
      <c r="E1436" s="273">
        <f>'Հավելված 3 մաս 2'!E325</f>
        <v>393328</v>
      </c>
      <c r="F1436" s="273">
        <f>'Հավելված 3 մաս 2'!F325</f>
        <v>0</v>
      </c>
      <c r="G1436" s="273">
        <f>'Հավելված 3 մաս 2'!G325</f>
        <v>0</v>
      </c>
      <c r="H1436" s="273">
        <f>'Հավելված 3 մաս 2'!H325</f>
        <v>0</v>
      </c>
      <c r="I1436" s="273">
        <f>'Հավելված 3 մաս 2'!I325</f>
        <v>0</v>
      </c>
      <c r="J1436" s="273">
        <f>'Հավելված 3 մաս 2'!J325</f>
        <v>0</v>
      </c>
      <c r="K1436" s="273">
        <f>'Հավելված 3 մաս 2'!K325</f>
        <v>0</v>
      </c>
    </row>
    <row r="1437" spans="1:11" s="45" customFormat="1" ht="13.8">
      <c r="A1437" s="44"/>
    </row>
    <row r="1438" spans="1:11">
      <c r="B1438" s="29" t="s">
        <v>342</v>
      </c>
      <c r="C1438" s="181" t="s">
        <v>372</v>
      </c>
      <c r="D1438" s="34"/>
    </row>
    <row r="1439" spans="1:11" ht="26.4">
      <c r="B1439" s="29" t="s">
        <v>343</v>
      </c>
      <c r="C1439" s="20">
        <v>104016</v>
      </c>
      <c r="D1439" s="34"/>
    </row>
    <row r="1440" spans="1:11" ht="26.4">
      <c r="B1440" s="29" t="s">
        <v>344</v>
      </c>
      <c r="C1440" s="76" t="str">
        <f>C1424</f>
        <v>ÐÐ ³ßË³ï³ÝùÇ ¨ ëáóÇ³É³Ï³Ý Ñ³ñó»ñÇ Ý³Ë³ñ³ñáõÃÛ³Ý ÙÇ³ëÝ³Ï³Ý ëáóÇ³É³Ï³Ý Í³é³ÛáõÃÛáõÝ</v>
      </c>
      <c r="D1440" s="34"/>
    </row>
    <row r="1441" spans="1:11">
      <c r="B1441" s="29" t="s">
        <v>345</v>
      </c>
      <c r="C1441" s="181">
        <v>1088</v>
      </c>
      <c r="D1441" s="556" t="s">
        <v>1100</v>
      </c>
      <c r="E1441" s="556"/>
      <c r="F1441" s="556"/>
      <c r="G1441" s="556"/>
      <c r="H1441" s="556"/>
      <c r="I1441" s="556"/>
      <c r="J1441" s="556"/>
      <c r="K1441" s="556"/>
    </row>
    <row r="1442" spans="1:11" ht="13.2" customHeight="1">
      <c r="B1442" s="29" t="s">
        <v>346</v>
      </c>
      <c r="C1442" s="438">
        <v>12010</v>
      </c>
      <c r="D1442" s="556" t="s">
        <v>1128</v>
      </c>
      <c r="E1442" s="556" t="s">
        <v>1094</v>
      </c>
      <c r="F1442" s="556" t="s">
        <v>1095</v>
      </c>
      <c r="G1442" s="556" t="s">
        <v>1096</v>
      </c>
      <c r="H1442" s="556" t="s">
        <v>1097</v>
      </c>
      <c r="I1442" s="556" t="s">
        <v>1098</v>
      </c>
      <c r="J1442" s="556" t="s">
        <v>1008</v>
      </c>
      <c r="K1442" s="556" t="s">
        <v>1129</v>
      </c>
    </row>
    <row r="1443" spans="1:11" ht="39.6">
      <c r="B1443" s="29" t="s">
        <v>347</v>
      </c>
      <c r="C1443" s="181" t="s">
        <v>474</v>
      </c>
      <c r="D1443" s="556"/>
      <c r="E1443" s="556"/>
      <c r="F1443" s="556"/>
      <c r="G1443" s="556"/>
      <c r="H1443" s="556">
        <v>0</v>
      </c>
      <c r="I1443" s="556"/>
      <c r="J1443" s="556"/>
      <c r="K1443" s="556">
        <v>0</v>
      </c>
    </row>
    <row r="1444" spans="1:11" ht="79.2">
      <c r="B1444" s="29" t="s">
        <v>349</v>
      </c>
      <c r="C1444" s="181" t="s">
        <v>687</v>
      </c>
      <c r="D1444" s="556"/>
      <c r="E1444" s="556"/>
      <c r="F1444" s="556"/>
      <c r="G1444" s="556"/>
      <c r="H1444" s="556">
        <v>0</v>
      </c>
      <c r="I1444" s="556"/>
      <c r="J1444" s="556"/>
      <c r="K1444" s="556">
        <v>0</v>
      </c>
    </row>
    <row r="1445" spans="1:11">
      <c r="B1445" s="29" t="s">
        <v>351</v>
      </c>
      <c r="C1445" s="181" t="s">
        <v>360</v>
      </c>
      <c r="D1445" s="556"/>
      <c r="E1445" s="556"/>
      <c r="F1445" s="556"/>
      <c r="G1445" s="556"/>
      <c r="H1445" s="556">
        <v>0</v>
      </c>
      <c r="I1445" s="556"/>
      <c r="J1445" s="556"/>
      <c r="K1445" s="556">
        <v>0</v>
      </c>
    </row>
    <row r="1446" spans="1:11" ht="52.8">
      <c r="B1446" s="29" t="s">
        <v>370</v>
      </c>
      <c r="C1446" s="181" t="s">
        <v>718</v>
      </c>
      <c r="D1446" s="556"/>
      <c r="E1446" s="556"/>
      <c r="F1446" s="556"/>
      <c r="G1446" s="556"/>
      <c r="H1446" s="556">
        <v>0</v>
      </c>
      <c r="I1446" s="556"/>
      <c r="J1446" s="556"/>
      <c r="K1446" s="556">
        <v>0</v>
      </c>
    </row>
    <row r="1447" spans="1:11">
      <c r="B1447" s="557" t="s">
        <v>355</v>
      </c>
      <c r="C1447" s="558"/>
      <c r="D1447" s="556"/>
      <c r="E1447" s="556"/>
      <c r="F1447" s="556"/>
      <c r="G1447" s="556"/>
      <c r="H1447" s="556">
        <v>0</v>
      </c>
      <c r="I1447" s="556"/>
      <c r="J1447" s="556"/>
      <c r="K1447" s="556">
        <v>0</v>
      </c>
    </row>
    <row r="1448" spans="1:11">
      <c r="B1448" s="552" t="s">
        <v>472</v>
      </c>
      <c r="C1448" s="553"/>
      <c r="D1448" s="62">
        <v>106</v>
      </c>
      <c r="E1448" s="74"/>
      <c r="F1448" s="74"/>
      <c r="G1448" s="74"/>
      <c r="H1448" s="74"/>
      <c r="I1448" s="74"/>
      <c r="J1448" s="74"/>
      <c r="K1448" s="74"/>
    </row>
    <row r="1449" spans="1:11" ht="32.25" customHeight="1">
      <c r="B1449" s="552" t="s">
        <v>1034</v>
      </c>
      <c r="C1449" s="553"/>
      <c r="D1449" s="62">
        <v>11</v>
      </c>
      <c r="E1449" s="74"/>
      <c r="F1449" s="74"/>
      <c r="G1449" s="74"/>
      <c r="H1449" s="74"/>
      <c r="I1449" s="74"/>
      <c r="J1449" s="74"/>
      <c r="K1449" s="74"/>
    </row>
    <row r="1450" spans="1:11">
      <c r="B1450" s="552" t="s">
        <v>467</v>
      </c>
      <c r="C1450" s="553"/>
      <c r="D1450" s="62">
        <v>2</v>
      </c>
      <c r="E1450" s="74"/>
      <c r="F1450" s="74"/>
      <c r="G1450" s="74"/>
      <c r="H1450" s="74"/>
      <c r="I1450" s="74"/>
      <c r="J1450" s="74"/>
      <c r="K1450" s="74"/>
    </row>
    <row r="1451" spans="1:11">
      <c r="B1451" s="561" t="s">
        <v>357</v>
      </c>
      <c r="C1451" s="562"/>
      <c r="D1451" s="273">
        <f>'Հավելված 3 մաս 2'!D331</f>
        <v>35392.199999999997</v>
      </c>
      <c r="E1451" s="273">
        <f>'Հավելված 3 մաս 2'!E331</f>
        <v>0</v>
      </c>
      <c r="F1451" s="273">
        <f>'Հավելված 3 մաս 2'!F331</f>
        <v>0</v>
      </c>
      <c r="G1451" s="273">
        <f>'Հավելված 3 մաս 2'!G331</f>
        <v>0</v>
      </c>
      <c r="H1451" s="273">
        <f>'Հավելված 3 մաս 2'!H331</f>
        <v>0</v>
      </c>
      <c r="I1451" s="273">
        <f>'Հավելված 3 մաս 2'!I331</f>
        <v>0</v>
      </c>
      <c r="J1451" s="273">
        <f>'Հավելված 3 մաս 2'!J331</f>
        <v>0</v>
      </c>
      <c r="K1451" s="273">
        <f>'Հավելված 3 մաս 2'!K331</f>
        <v>0</v>
      </c>
    </row>
    <row r="1452" spans="1:11" s="45" customFormat="1" ht="13.8">
      <c r="A1452" s="44"/>
    </row>
    <row r="1453" spans="1:11">
      <c r="B1453" s="29" t="s">
        <v>342</v>
      </c>
      <c r="C1453" s="181" t="s">
        <v>372</v>
      </c>
      <c r="D1453" s="34"/>
    </row>
    <row r="1454" spans="1:11" ht="26.4">
      <c r="B1454" s="29" t="s">
        <v>343</v>
      </c>
      <c r="C1454" s="20">
        <v>104016</v>
      </c>
      <c r="D1454" s="34"/>
    </row>
    <row r="1455" spans="1:11" ht="26.4">
      <c r="B1455" s="29" t="s">
        <v>344</v>
      </c>
      <c r="C1455" s="76" t="str">
        <f>C1440</f>
        <v>ÐÐ ³ßË³ï³ÝùÇ ¨ ëáóÇ³É³Ï³Ý Ñ³ñó»ñÇ Ý³Ë³ñ³ñáõÃÛ³Ý ÙÇ³ëÝ³Ï³Ý ëáóÇ³É³Ï³Ý Í³é³ÛáõÃÛáõÝ</v>
      </c>
      <c r="D1455" s="34"/>
    </row>
    <row r="1456" spans="1:11">
      <c r="B1456" s="29" t="s">
        <v>345</v>
      </c>
      <c r="C1456" s="181">
        <v>1088</v>
      </c>
      <c r="D1456" s="556" t="s">
        <v>1100</v>
      </c>
      <c r="E1456" s="556"/>
      <c r="F1456" s="556"/>
      <c r="G1456" s="556"/>
      <c r="H1456" s="556"/>
      <c r="I1456" s="556"/>
      <c r="J1456" s="556"/>
      <c r="K1456" s="556"/>
    </row>
    <row r="1457" spans="1:11" ht="13.2" customHeight="1">
      <c r="B1457" s="29" t="s">
        <v>346</v>
      </c>
      <c r="C1457" s="438">
        <v>12011</v>
      </c>
      <c r="D1457" s="556" t="s">
        <v>1128</v>
      </c>
      <c r="E1457" s="556" t="s">
        <v>1094</v>
      </c>
      <c r="F1457" s="556" t="s">
        <v>1095</v>
      </c>
      <c r="G1457" s="556" t="s">
        <v>1096</v>
      </c>
      <c r="H1457" s="556" t="s">
        <v>1097</v>
      </c>
      <c r="I1457" s="556" t="s">
        <v>1098</v>
      </c>
      <c r="J1457" s="556" t="s">
        <v>1008</v>
      </c>
      <c r="K1457" s="556" t="s">
        <v>1129</v>
      </c>
    </row>
    <row r="1458" spans="1:11" ht="39.6">
      <c r="B1458" s="29" t="s">
        <v>347</v>
      </c>
      <c r="C1458" s="181" t="s">
        <v>475</v>
      </c>
      <c r="D1458" s="556"/>
      <c r="E1458" s="556"/>
      <c r="F1458" s="556"/>
      <c r="G1458" s="556"/>
      <c r="H1458" s="556">
        <v>0</v>
      </c>
      <c r="I1458" s="556"/>
      <c r="J1458" s="556"/>
      <c r="K1458" s="556">
        <v>0</v>
      </c>
    </row>
    <row r="1459" spans="1:11" ht="66">
      <c r="B1459" s="29" t="s">
        <v>349</v>
      </c>
      <c r="C1459" s="181" t="s">
        <v>719</v>
      </c>
      <c r="D1459" s="556"/>
      <c r="E1459" s="556"/>
      <c r="F1459" s="556"/>
      <c r="G1459" s="556"/>
      <c r="H1459" s="556">
        <v>0</v>
      </c>
      <c r="I1459" s="556"/>
      <c r="J1459" s="556"/>
      <c r="K1459" s="556">
        <v>0</v>
      </c>
    </row>
    <row r="1460" spans="1:11">
      <c r="B1460" s="29" t="s">
        <v>351</v>
      </c>
      <c r="C1460" s="181" t="s">
        <v>352</v>
      </c>
      <c r="D1460" s="556"/>
      <c r="E1460" s="556"/>
      <c r="F1460" s="556"/>
      <c r="G1460" s="556"/>
      <c r="H1460" s="556">
        <v>0</v>
      </c>
      <c r="I1460" s="556"/>
      <c r="J1460" s="556"/>
      <c r="K1460" s="556">
        <v>0</v>
      </c>
    </row>
    <row r="1461" spans="1:11" ht="26.4">
      <c r="B1461" s="29" t="s">
        <v>370</v>
      </c>
      <c r="C1461" s="181" t="s">
        <v>476</v>
      </c>
      <c r="D1461" s="556"/>
      <c r="E1461" s="556"/>
      <c r="F1461" s="556"/>
      <c r="G1461" s="556"/>
      <c r="H1461" s="556">
        <v>0</v>
      </c>
      <c r="I1461" s="556"/>
      <c r="J1461" s="556"/>
      <c r="K1461" s="556">
        <v>0</v>
      </c>
    </row>
    <row r="1462" spans="1:11">
      <c r="B1462" s="557" t="s">
        <v>355</v>
      </c>
      <c r="C1462" s="558"/>
      <c r="D1462" s="556"/>
      <c r="E1462" s="556"/>
      <c r="F1462" s="556"/>
      <c r="G1462" s="556"/>
      <c r="H1462" s="556">
        <v>0</v>
      </c>
      <c r="I1462" s="556"/>
      <c r="J1462" s="556"/>
      <c r="K1462" s="556">
        <v>0</v>
      </c>
    </row>
    <row r="1463" spans="1:11">
      <c r="B1463" s="603" t="s">
        <v>782</v>
      </c>
      <c r="C1463" s="604"/>
      <c r="D1463" s="228">
        <v>0</v>
      </c>
      <c r="E1463" s="228">
        <v>60</v>
      </c>
      <c r="F1463" s="208"/>
      <c r="G1463" s="208">
        <v>40</v>
      </c>
      <c r="H1463" s="208">
        <v>70</v>
      </c>
      <c r="I1463" s="208">
        <v>100</v>
      </c>
      <c r="J1463" s="208">
        <v>100</v>
      </c>
      <c r="K1463" s="208">
        <v>100</v>
      </c>
    </row>
    <row r="1464" spans="1:11">
      <c r="B1464" s="603" t="s">
        <v>787</v>
      </c>
      <c r="C1464" s="604" t="s">
        <v>787</v>
      </c>
      <c r="D1464" s="228">
        <v>0</v>
      </c>
      <c r="E1464" s="228">
        <v>480</v>
      </c>
      <c r="F1464" s="208"/>
      <c r="G1464" s="208">
        <v>240</v>
      </c>
      <c r="H1464" s="208">
        <v>420</v>
      </c>
      <c r="I1464" s="208">
        <v>600</v>
      </c>
      <c r="J1464" s="208">
        <v>600</v>
      </c>
      <c r="K1464" s="208">
        <v>600</v>
      </c>
    </row>
    <row r="1465" spans="1:11">
      <c r="B1465" s="603" t="s">
        <v>788</v>
      </c>
      <c r="C1465" s="604" t="s">
        <v>788</v>
      </c>
      <c r="D1465" s="228">
        <v>0</v>
      </c>
      <c r="E1465" s="228">
        <v>48</v>
      </c>
      <c r="F1465" s="208"/>
      <c r="G1465" s="208">
        <v>24</v>
      </c>
      <c r="H1465" s="208">
        <v>42</v>
      </c>
      <c r="I1465" s="208">
        <v>60</v>
      </c>
      <c r="J1465" s="208">
        <v>60</v>
      </c>
      <c r="K1465" s="208">
        <v>60</v>
      </c>
    </row>
    <row r="1466" spans="1:11">
      <c r="B1466" s="603" t="s">
        <v>789</v>
      </c>
      <c r="C1466" s="604" t="s">
        <v>789</v>
      </c>
      <c r="D1466" s="228">
        <v>0</v>
      </c>
      <c r="E1466" s="228">
        <v>432</v>
      </c>
      <c r="F1466" s="208"/>
      <c r="G1466" s="208">
        <v>216</v>
      </c>
      <c r="H1466" s="208">
        <v>378</v>
      </c>
      <c r="I1466" s="208">
        <v>540</v>
      </c>
      <c r="J1466" s="208">
        <v>540</v>
      </c>
      <c r="K1466" s="208">
        <v>540</v>
      </c>
    </row>
    <row r="1467" spans="1:11" ht="13.2" customHeight="1">
      <c r="B1467" s="586" t="s">
        <v>975</v>
      </c>
      <c r="C1467" s="555" t="s">
        <v>975</v>
      </c>
      <c r="D1467" s="7">
        <v>0</v>
      </c>
      <c r="E1467" s="271">
        <v>60</v>
      </c>
      <c r="F1467" s="254"/>
      <c r="G1467" s="254" t="s">
        <v>798</v>
      </c>
      <c r="H1467" s="254" t="s">
        <v>798</v>
      </c>
      <c r="I1467" s="254" t="s">
        <v>798</v>
      </c>
      <c r="J1467" s="254" t="s">
        <v>798</v>
      </c>
      <c r="K1467" s="254" t="s">
        <v>798</v>
      </c>
    </row>
    <row r="1468" spans="1:11">
      <c r="B1468" s="603" t="s">
        <v>790</v>
      </c>
      <c r="C1468" s="604" t="s">
        <v>790</v>
      </c>
      <c r="D1468" s="7">
        <v>0</v>
      </c>
      <c r="E1468" s="271">
        <v>3</v>
      </c>
      <c r="F1468" s="254"/>
      <c r="G1468" s="254" t="s">
        <v>1011</v>
      </c>
      <c r="H1468" s="254" t="s">
        <v>1011</v>
      </c>
      <c r="I1468" s="254" t="s">
        <v>1011</v>
      </c>
      <c r="J1468" s="254" t="s">
        <v>1011</v>
      </c>
      <c r="K1468" s="254" t="s">
        <v>1011</v>
      </c>
    </row>
    <row r="1469" spans="1:11">
      <c r="B1469" s="561" t="s">
        <v>357</v>
      </c>
      <c r="C1469" s="562"/>
      <c r="D1469" s="2">
        <f>'Հավելված 3 մաս 2'!D337</f>
        <v>0</v>
      </c>
      <c r="E1469" s="2">
        <f>'Հավելված 3 մաս 2'!E337</f>
        <v>83558.899999999994</v>
      </c>
      <c r="F1469" s="2">
        <f>'Հավելված 3 մաս 2'!F337</f>
        <v>0</v>
      </c>
      <c r="G1469" s="2">
        <f>'Հավելված 3 մաս 2'!G337</f>
        <v>60000</v>
      </c>
      <c r="H1469" s="2">
        <f>'Հավելված 3 մաս 2'!H337</f>
        <v>105000</v>
      </c>
      <c r="I1469" s="2">
        <f>'Հավելված 3 մաս 2'!I337</f>
        <v>150000</v>
      </c>
      <c r="J1469" s="2">
        <f>'Հավելված 3 մաս 2'!J337</f>
        <v>150000</v>
      </c>
      <c r="K1469" s="2">
        <f>'Հավելված 3 մաս 2'!K337</f>
        <v>150000</v>
      </c>
    </row>
    <row r="1470" spans="1:11" s="45" customFormat="1" ht="13.8">
      <c r="A1470" s="44"/>
    </row>
    <row r="1471" spans="1:11">
      <c r="B1471" s="29" t="s">
        <v>342</v>
      </c>
      <c r="C1471" s="181" t="s">
        <v>372</v>
      </c>
      <c r="D1471" s="34"/>
    </row>
    <row r="1472" spans="1:11" ht="26.4">
      <c r="B1472" s="29" t="s">
        <v>343</v>
      </c>
      <c r="C1472" s="20">
        <v>104016</v>
      </c>
      <c r="D1472" s="34"/>
    </row>
    <row r="1473" spans="1:11" ht="26.4">
      <c r="B1473" s="29" t="s">
        <v>344</v>
      </c>
      <c r="C1473" s="76" t="str">
        <f>C1455</f>
        <v>ÐÐ ³ßË³ï³ÝùÇ ¨ ëáóÇ³É³Ï³Ý Ñ³ñó»ñÇ Ý³Ë³ñ³ñáõÃÛ³Ý ÙÇ³ëÝ³Ï³Ý ëáóÇ³É³Ï³Ý Í³é³ÛáõÃÛáõÝ</v>
      </c>
      <c r="D1473" s="34"/>
    </row>
    <row r="1474" spans="1:11">
      <c r="B1474" s="29" t="s">
        <v>345</v>
      </c>
      <c r="C1474" s="181">
        <v>1088</v>
      </c>
      <c r="D1474" s="556" t="s">
        <v>1100</v>
      </c>
      <c r="E1474" s="556"/>
      <c r="F1474" s="556"/>
      <c r="G1474" s="556"/>
      <c r="H1474" s="556"/>
      <c r="I1474" s="556"/>
      <c r="J1474" s="556"/>
      <c r="K1474" s="556"/>
    </row>
    <row r="1475" spans="1:11" ht="13.2" customHeight="1">
      <c r="B1475" s="29" t="s">
        <v>346</v>
      </c>
      <c r="C1475" s="438">
        <v>12013</v>
      </c>
      <c r="D1475" s="556" t="s">
        <v>1128</v>
      </c>
      <c r="E1475" s="556" t="s">
        <v>1094</v>
      </c>
      <c r="F1475" s="556" t="s">
        <v>1095</v>
      </c>
      <c r="G1475" s="556" t="s">
        <v>1096</v>
      </c>
      <c r="H1475" s="556" t="s">
        <v>1097</v>
      </c>
      <c r="I1475" s="556" t="s">
        <v>1098</v>
      </c>
      <c r="J1475" s="556" t="s">
        <v>1008</v>
      </c>
      <c r="K1475" s="556" t="s">
        <v>1129</v>
      </c>
    </row>
    <row r="1476" spans="1:11" ht="39.6">
      <c r="B1476" s="29" t="s">
        <v>347</v>
      </c>
      <c r="C1476" s="181" t="s">
        <v>477</v>
      </c>
      <c r="D1476" s="556"/>
      <c r="E1476" s="556"/>
      <c r="F1476" s="556"/>
      <c r="G1476" s="556"/>
      <c r="H1476" s="556">
        <v>0</v>
      </c>
      <c r="I1476" s="556"/>
      <c r="J1476" s="556"/>
      <c r="K1476" s="556">
        <v>0</v>
      </c>
    </row>
    <row r="1477" spans="1:11" ht="52.8">
      <c r="B1477" s="29" t="s">
        <v>349</v>
      </c>
      <c r="C1477" s="181" t="s">
        <v>478</v>
      </c>
      <c r="D1477" s="556"/>
      <c r="E1477" s="556"/>
      <c r="F1477" s="556"/>
      <c r="G1477" s="556"/>
      <c r="H1477" s="556">
        <v>0</v>
      </c>
      <c r="I1477" s="556"/>
      <c r="J1477" s="556"/>
      <c r="K1477" s="556">
        <v>0</v>
      </c>
    </row>
    <row r="1478" spans="1:11">
      <c r="B1478" s="29" t="s">
        <v>351</v>
      </c>
      <c r="C1478" s="181" t="s">
        <v>360</v>
      </c>
      <c r="D1478" s="556"/>
      <c r="E1478" s="556"/>
      <c r="F1478" s="556"/>
      <c r="G1478" s="556"/>
      <c r="H1478" s="556">
        <v>0</v>
      </c>
      <c r="I1478" s="556"/>
      <c r="J1478" s="556"/>
      <c r="K1478" s="556">
        <v>0</v>
      </c>
    </row>
    <row r="1479" spans="1:11" ht="52.8">
      <c r="B1479" s="29" t="s">
        <v>370</v>
      </c>
      <c r="C1479" s="181" t="s">
        <v>479</v>
      </c>
      <c r="D1479" s="556"/>
      <c r="E1479" s="556"/>
      <c r="F1479" s="556"/>
      <c r="G1479" s="556"/>
      <c r="H1479" s="556">
        <v>0</v>
      </c>
      <c r="I1479" s="556"/>
      <c r="J1479" s="556"/>
      <c r="K1479" s="556">
        <v>0</v>
      </c>
    </row>
    <row r="1480" spans="1:11">
      <c r="B1480" s="557" t="s">
        <v>355</v>
      </c>
      <c r="C1480" s="558"/>
      <c r="D1480" s="556"/>
      <c r="E1480" s="556"/>
      <c r="F1480" s="556"/>
      <c r="G1480" s="556"/>
      <c r="H1480" s="556">
        <v>0</v>
      </c>
      <c r="I1480" s="556"/>
      <c r="J1480" s="556"/>
      <c r="K1480" s="556">
        <v>0</v>
      </c>
    </row>
    <row r="1481" spans="1:11">
      <c r="B1481" s="603" t="s">
        <v>791</v>
      </c>
      <c r="C1481" s="604"/>
      <c r="D1481" s="228">
        <v>475</v>
      </c>
      <c r="E1481" s="228">
        <v>500</v>
      </c>
      <c r="F1481" s="228"/>
      <c r="G1481" s="228"/>
      <c r="H1481" s="228"/>
      <c r="I1481" s="228"/>
      <c r="J1481" s="228"/>
      <c r="K1481" s="228"/>
    </row>
    <row r="1482" spans="1:11">
      <c r="B1482" s="603" t="s">
        <v>734</v>
      </c>
      <c r="C1482" s="604" t="s">
        <v>734</v>
      </c>
      <c r="D1482" s="228">
        <v>273</v>
      </c>
      <c r="E1482" s="228">
        <v>280</v>
      </c>
      <c r="F1482" s="228"/>
      <c r="G1482" s="228"/>
      <c r="H1482" s="228"/>
      <c r="I1482" s="228"/>
      <c r="J1482" s="228"/>
      <c r="K1482" s="228"/>
    </row>
    <row r="1483" spans="1:11">
      <c r="B1483" s="603" t="s">
        <v>735</v>
      </c>
      <c r="C1483" s="604" t="s">
        <v>735</v>
      </c>
      <c r="D1483" s="7">
        <v>202</v>
      </c>
      <c r="E1483" s="271">
        <v>220</v>
      </c>
      <c r="F1483" s="271"/>
      <c r="G1483" s="271"/>
      <c r="H1483" s="74"/>
      <c r="I1483" s="271"/>
      <c r="J1483" s="271"/>
      <c r="K1483" s="74"/>
    </row>
    <row r="1484" spans="1:11" ht="13.2" customHeight="1">
      <c r="B1484" s="586" t="s">
        <v>975</v>
      </c>
      <c r="C1484" s="555" t="s">
        <v>975</v>
      </c>
      <c r="D1484" s="7">
        <v>60</v>
      </c>
      <c r="E1484" s="271">
        <v>60</v>
      </c>
      <c r="F1484" s="271"/>
      <c r="G1484" s="271"/>
      <c r="H1484" s="74"/>
      <c r="I1484" s="271"/>
      <c r="J1484" s="271"/>
      <c r="K1484" s="74"/>
    </row>
    <row r="1485" spans="1:11">
      <c r="B1485" s="561" t="s">
        <v>357</v>
      </c>
      <c r="C1485" s="562"/>
      <c r="D1485" s="2">
        <f>'Հավելված 3 մաս 2'!D343</f>
        <v>413047.3</v>
      </c>
      <c r="E1485" s="2">
        <f>'Հավելված 3 մաս 2'!E343</f>
        <v>516960.9</v>
      </c>
      <c r="F1485" s="2">
        <f>'Հավելված 3 մաս 2'!F343</f>
        <v>0</v>
      </c>
      <c r="G1485" s="2">
        <f>'Հավելված 3 մաս 2'!G343</f>
        <v>0</v>
      </c>
      <c r="H1485" s="2">
        <f>'Հավելված 3 մաս 2'!H343</f>
        <v>0</v>
      </c>
      <c r="I1485" s="2">
        <f>'Հավելված 3 մաս 2'!I343</f>
        <v>0</v>
      </c>
      <c r="J1485" s="2">
        <f>'Հավելված 3 մաս 2'!J343</f>
        <v>0</v>
      </c>
      <c r="K1485" s="2">
        <f>'Հավելված 3 մաս 2'!K343</f>
        <v>0</v>
      </c>
    </row>
    <row r="1486" spans="1:11" s="45" customFormat="1" ht="13.8">
      <c r="A1486" s="44"/>
    </row>
    <row r="1487" spans="1:11">
      <c r="B1487" s="180" t="s">
        <v>378</v>
      </c>
      <c r="C1487" s="177" t="s">
        <v>379</v>
      </c>
      <c r="D1487" s="178"/>
      <c r="E1487" s="24"/>
      <c r="F1487" s="42"/>
      <c r="G1487" s="42"/>
      <c r="H1487" s="42"/>
      <c r="I1487" s="42"/>
      <c r="J1487" s="42"/>
      <c r="K1487" s="42"/>
    </row>
    <row r="1488" spans="1:11" s="28" customFormat="1">
      <c r="B1488" s="20">
        <v>1098</v>
      </c>
      <c r="C1488" s="483" t="s">
        <v>480</v>
      </c>
      <c r="D1488" s="274"/>
      <c r="E1488" s="275"/>
      <c r="F1488" s="275"/>
      <c r="G1488" s="275"/>
      <c r="H1488" s="74"/>
      <c r="I1488" s="275"/>
      <c r="J1488" s="275"/>
      <c r="K1488" s="74"/>
    </row>
    <row r="1489" spans="1:11" s="45" customFormat="1" ht="13.8">
      <c r="A1489" s="44"/>
      <c r="D1489" s="92"/>
      <c r="E1489" s="92"/>
      <c r="F1489" s="92"/>
      <c r="G1489" s="92"/>
      <c r="I1489" s="92"/>
      <c r="J1489" s="92"/>
    </row>
    <row r="1490" spans="1:11">
      <c r="B1490" s="177" t="s">
        <v>381</v>
      </c>
      <c r="C1490" s="178"/>
      <c r="D1490" s="71"/>
      <c r="E1490" s="16"/>
      <c r="F1490" s="63"/>
      <c r="G1490" s="63"/>
      <c r="H1490" s="93"/>
      <c r="I1490" s="63"/>
      <c r="J1490" s="63"/>
      <c r="K1490" s="93"/>
    </row>
    <row r="1491" spans="1:11" s="14" customFormat="1">
      <c r="B1491" s="146"/>
      <c r="C1491" s="162"/>
      <c r="D1491" s="94"/>
      <c r="E1491" s="94"/>
      <c r="F1491" s="94"/>
      <c r="G1491" s="94"/>
      <c r="H1491" s="95"/>
      <c r="I1491" s="94"/>
      <c r="J1491" s="94"/>
      <c r="K1491" s="95"/>
    </row>
    <row r="1492" spans="1:11">
      <c r="B1492" s="29" t="s">
        <v>342</v>
      </c>
      <c r="C1492" s="181" t="s">
        <v>372</v>
      </c>
      <c r="D1492" s="34"/>
    </row>
    <row r="1493" spans="1:11" ht="26.4">
      <c r="B1493" s="29" t="s">
        <v>343</v>
      </c>
      <c r="C1493" s="20">
        <v>104016</v>
      </c>
      <c r="D1493" s="82"/>
      <c r="E1493" s="82"/>
      <c r="F1493" s="82"/>
      <c r="G1493" s="82"/>
      <c r="I1493" s="82"/>
      <c r="J1493" s="82"/>
    </row>
    <row r="1494" spans="1:11" ht="26.4">
      <c r="B1494" s="29" t="s">
        <v>344</v>
      </c>
      <c r="C1494" s="25" t="s">
        <v>412</v>
      </c>
      <c r="D1494" s="58"/>
      <c r="E1494" s="59"/>
      <c r="F1494" s="58"/>
      <c r="G1494" s="58"/>
      <c r="I1494" s="58"/>
      <c r="J1494" s="58"/>
    </row>
    <row r="1495" spans="1:11">
      <c r="B1495" s="29" t="s">
        <v>345</v>
      </c>
      <c r="C1495" s="146">
        <v>1098</v>
      </c>
      <c r="D1495" s="556"/>
      <c r="E1495" s="556"/>
      <c r="F1495" s="556"/>
      <c r="G1495" s="556"/>
      <c r="H1495" s="556"/>
      <c r="I1495" s="556"/>
      <c r="J1495" s="556"/>
      <c r="K1495" s="556"/>
    </row>
    <row r="1496" spans="1:11" ht="13.2" customHeight="1">
      <c r="B1496" s="29" t="s">
        <v>346</v>
      </c>
      <c r="C1496" s="146">
        <v>12001</v>
      </c>
      <c r="D1496" s="567" t="str">
        <f>'[2]Հավելված 3 Մաս 4'!D19</f>
        <v>2021Ã. ÷³ëï³óÇ</v>
      </c>
      <c r="E1496" s="567" t="str">
        <f>'[2]Հավելված 3 Մաս 4'!E19</f>
        <v>2022Ã ëå³ëíáÕ</v>
      </c>
      <c r="F1496" s="567" t="str">
        <f>'[2]Հավելված 3 Մաս 4'!F19</f>
        <v>2023Ã »é³ÙëÛ³Ï</v>
      </c>
      <c r="G1496" s="567" t="str">
        <f>'[2]Հավելված 3 Մաս 4'!G19</f>
        <v>2023Ã ÏÇë³ÙÛ³Ï</v>
      </c>
      <c r="H1496" s="567" t="str">
        <f>'[2]Հավելված 3 Մաս 4'!H19</f>
        <v>2023Ã ÇÝÝ ³ÙÇë</v>
      </c>
      <c r="I1496" s="567" t="str">
        <f>'[2]Հավելված 3 Մաս 4'!I19</f>
        <v>2023Ã ï³ñÇ</v>
      </c>
      <c r="J1496" s="567" t="str">
        <f>'[2]Հավելված 3 Մաս 4'!J19</f>
        <v>2024Ã</v>
      </c>
      <c r="K1496" s="567" t="str">
        <f>'[2]Հավելված 3 Մաս 4'!K19</f>
        <v>2025Ã</v>
      </c>
    </row>
    <row r="1497" spans="1:11" ht="26.4">
      <c r="B1497" s="29" t="s">
        <v>347</v>
      </c>
      <c r="C1497" s="146" t="s">
        <v>481</v>
      </c>
      <c r="D1497" s="565"/>
      <c r="E1497" s="565"/>
      <c r="F1497" s="565"/>
      <c r="G1497" s="565"/>
      <c r="H1497" s="565">
        <f>'[2]Հավելված 3 Մաս 4'!H20</f>
        <v>0</v>
      </c>
      <c r="I1497" s="565"/>
      <c r="J1497" s="565"/>
      <c r="K1497" s="565">
        <f>'[2]Հավելված 3 Մաս 4'!K20</f>
        <v>0</v>
      </c>
    </row>
    <row r="1498" spans="1:11" ht="26.4">
      <c r="B1498" s="29" t="s">
        <v>349</v>
      </c>
      <c r="C1498" s="181" t="s">
        <v>482</v>
      </c>
      <c r="D1498" s="565"/>
      <c r="E1498" s="565"/>
      <c r="F1498" s="565"/>
      <c r="G1498" s="565"/>
      <c r="H1498" s="565">
        <f>'[2]Հավելված 3 Մաս 4'!H21</f>
        <v>0</v>
      </c>
      <c r="I1498" s="565"/>
      <c r="J1498" s="565"/>
      <c r="K1498" s="565">
        <f>'[2]Հավելված 3 Մաս 4'!K21</f>
        <v>0</v>
      </c>
    </row>
    <row r="1499" spans="1:11">
      <c r="B1499" s="29" t="s">
        <v>351</v>
      </c>
      <c r="C1499" s="181" t="s">
        <v>360</v>
      </c>
      <c r="D1499" s="565"/>
      <c r="E1499" s="565"/>
      <c r="F1499" s="565"/>
      <c r="G1499" s="565"/>
      <c r="H1499" s="565">
        <f>'[2]Հավելված 3 Մաս 4'!H22</f>
        <v>0</v>
      </c>
      <c r="I1499" s="565"/>
      <c r="J1499" s="565"/>
      <c r="K1499" s="565">
        <f>'[2]Հավելված 3 Մաս 4'!K22</f>
        <v>0</v>
      </c>
    </row>
    <row r="1500" spans="1:11" ht="26.4">
      <c r="B1500" s="29" t="s">
        <v>483</v>
      </c>
      <c r="C1500" s="181" t="s">
        <v>484</v>
      </c>
      <c r="D1500" s="565"/>
      <c r="E1500" s="565"/>
      <c r="F1500" s="565"/>
      <c r="G1500" s="565"/>
      <c r="H1500" s="565">
        <f>'[2]Հավելված 3 Մաս 4'!H23</f>
        <v>0</v>
      </c>
      <c r="I1500" s="565"/>
      <c r="J1500" s="565"/>
      <c r="K1500" s="565">
        <f>'[2]Հավելված 3 Մաս 4'!K23</f>
        <v>0</v>
      </c>
    </row>
    <row r="1501" spans="1:11">
      <c r="B1501" s="557" t="s">
        <v>355</v>
      </c>
      <c r="C1501" s="558"/>
      <c r="D1501" s="566"/>
      <c r="E1501" s="566"/>
      <c r="F1501" s="566"/>
      <c r="G1501" s="566"/>
      <c r="H1501" s="566">
        <f>'[2]Հավելված 3 Մաս 4'!H24</f>
        <v>0</v>
      </c>
      <c r="I1501" s="566"/>
      <c r="J1501" s="566"/>
      <c r="K1501" s="566">
        <f>'[2]Հավելված 3 Մաս 4'!K24</f>
        <v>0</v>
      </c>
    </row>
    <row r="1502" spans="1:11" ht="13.2" customHeight="1">
      <c r="B1502" s="552" t="s">
        <v>485</v>
      </c>
      <c r="C1502" s="553"/>
      <c r="D1502" s="62" t="s">
        <v>802</v>
      </c>
      <c r="E1502" s="74"/>
      <c r="F1502" s="74"/>
      <c r="G1502" s="74"/>
      <c r="H1502" s="74"/>
      <c r="I1502" s="74"/>
      <c r="J1502" s="74"/>
      <c r="K1502" s="74"/>
    </row>
    <row r="1503" spans="1:11">
      <c r="B1503" s="552" t="s">
        <v>801</v>
      </c>
      <c r="C1503" s="553"/>
      <c r="D1503" s="62" t="s">
        <v>803</v>
      </c>
      <c r="E1503" s="74"/>
      <c r="F1503" s="276"/>
      <c r="G1503" s="74"/>
      <c r="H1503" s="74"/>
      <c r="I1503" s="276"/>
      <c r="J1503" s="74"/>
      <c r="K1503" s="74"/>
    </row>
    <row r="1504" spans="1:11">
      <c r="B1504" s="561" t="s">
        <v>357</v>
      </c>
      <c r="C1504" s="562"/>
      <c r="D1504" s="277">
        <f>'Հավելված 3 մաս 2'!D358</f>
        <v>0</v>
      </c>
      <c r="E1504" s="277">
        <f>'Հավելված 3 մաս 2'!E358</f>
        <v>0</v>
      </c>
      <c r="F1504" s="277">
        <f>'Հավելված 3 մաս 2'!I358</f>
        <v>0</v>
      </c>
      <c r="G1504" s="277">
        <f>'Հավելված 3 մաս 2'!K358</f>
        <v>0</v>
      </c>
      <c r="H1504" s="277">
        <f>'Հավելված 3 մաս 2'!L358</f>
        <v>0</v>
      </c>
      <c r="I1504" s="277">
        <f>'Հավելված 3 մաս 2'!M358</f>
        <v>0</v>
      </c>
      <c r="J1504" s="277">
        <f>'Հավելված 3 մաս 2'!N358</f>
        <v>0</v>
      </c>
      <c r="K1504" s="277">
        <f>'Հավելված 3 մաս 2'!O358</f>
        <v>0</v>
      </c>
    </row>
    <row r="1505" spans="1:11" s="45" customFormat="1" ht="13.8">
      <c r="A1505" s="44"/>
    </row>
    <row r="1506" spans="1:11">
      <c r="B1506" s="29" t="s">
        <v>342</v>
      </c>
      <c r="C1506" s="181" t="s">
        <v>372</v>
      </c>
      <c r="D1506" s="34"/>
    </row>
    <row r="1507" spans="1:11" ht="26.4">
      <c r="B1507" s="29" t="s">
        <v>343</v>
      </c>
      <c r="C1507" s="20">
        <v>104016</v>
      </c>
      <c r="D1507" s="82"/>
      <c r="E1507" s="91"/>
      <c r="F1507" s="82"/>
      <c r="G1507" s="82"/>
      <c r="I1507" s="82"/>
      <c r="J1507" s="82"/>
    </row>
    <row r="1508" spans="1:11" ht="26.4">
      <c r="B1508" s="29" t="s">
        <v>344</v>
      </c>
      <c r="C1508" s="76" t="s">
        <v>412</v>
      </c>
      <c r="D1508" s="34"/>
    </row>
    <row r="1509" spans="1:11">
      <c r="B1509" s="29" t="s">
        <v>345</v>
      </c>
      <c r="C1509" s="146">
        <v>1098</v>
      </c>
      <c r="D1509" s="611"/>
      <c r="E1509" s="611"/>
      <c r="F1509" s="611"/>
      <c r="G1509" s="611"/>
      <c r="H1509" s="558"/>
    </row>
    <row r="1510" spans="1:11" ht="13.2" customHeight="1">
      <c r="B1510" s="29" t="s">
        <v>346</v>
      </c>
      <c r="C1510" s="492">
        <v>12002</v>
      </c>
      <c r="D1510" s="564" t="str">
        <f t="shared" ref="D1510:K1510" si="10">D1496</f>
        <v>2021Ã. ÷³ëï³óÇ</v>
      </c>
      <c r="E1510" s="564" t="str">
        <f t="shared" si="10"/>
        <v>2022Ã ëå³ëíáÕ</v>
      </c>
      <c r="F1510" s="564" t="str">
        <f t="shared" si="10"/>
        <v>2023Ã »é³ÙëÛ³Ï</v>
      </c>
      <c r="G1510" s="564" t="str">
        <f t="shared" si="10"/>
        <v>2023Ã ÏÇë³ÙÛ³Ï</v>
      </c>
      <c r="H1510" s="564" t="str">
        <f t="shared" si="10"/>
        <v>2023Ã ÇÝÝ ³ÙÇë</v>
      </c>
      <c r="I1510" s="564" t="str">
        <f t="shared" si="10"/>
        <v>2023Ã ï³ñÇ</v>
      </c>
      <c r="J1510" s="564" t="str">
        <f t="shared" si="10"/>
        <v>2024Ã</v>
      </c>
      <c r="K1510" s="564" t="str">
        <f t="shared" si="10"/>
        <v>2025Ã</v>
      </c>
    </row>
    <row r="1511" spans="1:11" ht="55.5" customHeight="1">
      <c r="B1511" s="29" t="s">
        <v>347</v>
      </c>
      <c r="C1511" s="181" t="s">
        <v>486</v>
      </c>
      <c r="D1511" s="565"/>
      <c r="E1511" s="565"/>
      <c r="F1511" s="565"/>
      <c r="G1511" s="565"/>
      <c r="H1511" s="565"/>
      <c r="I1511" s="565"/>
      <c r="J1511" s="565"/>
      <c r="K1511" s="565"/>
    </row>
    <row r="1512" spans="1:11" ht="66">
      <c r="B1512" s="29" t="s">
        <v>349</v>
      </c>
      <c r="C1512" s="181" t="s">
        <v>487</v>
      </c>
      <c r="D1512" s="565"/>
      <c r="E1512" s="565"/>
      <c r="F1512" s="565"/>
      <c r="G1512" s="565"/>
      <c r="H1512" s="565"/>
      <c r="I1512" s="565"/>
      <c r="J1512" s="565"/>
      <c r="K1512" s="565"/>
    </row>
    <row r="1513" spans="1:11">
      <c r="B1513" s="29" t="s">
        <v>351</v>
      </c>
      <c r="C1513" s="181" t="s">
        <v>360</v>
      </c>
      <c r="D1513" s="565"/>
      <c r="E1513" s="565"/>
      <c r="F1513" s="565"/>
      <c r="G1513" s="565"/>
      <c r="H1513" s="565"/>
      <c r="I1513" s="565"/>
      <c r="J1513" s="565"/>
      <c r="K1513" s="565"/>
    </row>
    <row r="1514" spans="1:11" ht="39.6">
      <c r="B1514" s="29" t="s">
        <v>483</v>
      </c>
      <c r="C1514" s="181" t="s">
        <v>488</v>
      </c>
      <c r="D1514" s="565"/>
      <c r="E1514" s="565"/>
      <c r="F1514" s="565"/>
      <c r="G1514" s="565"/>
      <c r="H1514" s="565"/>
      <c r="I1514" s="565"/>
      <c r="J1514" s="565"/>
      <c r="K1514" s="565"/>
    </row>
    <row r="1515" spans="1:11">
      <c r="B1515" s="164" t="s">
        <v>355</v>
      </c>
      <c r="C1515" s="161"/>
      <c r="D1515" s="566"/>
      <c r="E1515" s="566"/>
      <c r="F1515" s="566"/>
      <c r="G1515" s="566"/>
      <c r="H1515" s="566"/>
      <c r="I1515" s="566"/>
      <c r="J1515" s="566"/>
      <c r="K1515" s="566"/>
    </row>
    <row r="1516" spans="1:11" ht="66.599999999999994" customHeight="1">
      <c r="B1516" s="559" t="s">
        <v>1111</v>
      </c>
      <c r="C1516" s="560"/>
      <c r="D1516" s="51">
        <f>'[2]Հավելված 3 Մաս 4'!D25</f>
        <v>54</v>
      </c>
      <c r="E1516" s="271">
        <f>'[2]Հավելված 3 Մաս 4'!E25</f>
        <v>59</v>
      </c>
      <c r="F1516" s="271">
        <v>33</v>
      </c>
      <c r="G1516" s="271">
        <v>33</v>
      </c>
      <c r="H1516" s="74">
        <v>65</v>
      </c>
      <c r="I1516" s="271">
        <v>65</v>
      </c>
      <c r="J1516" s="271">
        <v>65</v>
      </c>
      <c r="K1516" s="74">
        <v>66</v>
      </c>
    </row>
    <row r="1517" spans="1:11" ht="15.6" customHeight="1">
      <c r="B1517" s="559" t="s">
        <v>1112</v>
      </c>
      <c r="C1517" s="560"/>
      <c r="D1517" s="62">
        <f>'[2]Հավելված 3 Մաս 4'!D26</f>
        <v>54</v>
      </c>
      <c r="E1517" s="74">
        <f>'[2]Հավելված 3 Մաս 4'!E26</f>
        <v>17</v>
      </c>
      <c r="F1517" s="74">
        <v>3</v>
      </c>
      <c r="G1517" s="74">
        <v>3</v>
      </c>
      <c r="H1517" s="74">
        <v>4</v>
      </c>
      <c r="I1517" s="74">
        <v>4</v>
      </c>
      <c r="J1517" s="74">
        <v>4</v>
      </c>
      <c r="K1517" s="74">
        <v>3</v>
      </c>
    </row>
    <row r="1518" spans="1:11">
      <c r="B1518" s="559" t="s">
        <v>1113</v>
      </c>
      <c r="C1518" s="560"/>
      <c r="D1518" s="62">
        <f>'[2]Հավելված 3 Մաս 4'!D27</f>
        <v>6</v>
      </c>
      <c r="E1518" s="74">
        <f>'[2]Հավելված 3 Մաս 4'!E27</f>
        <v>4</v>
      </c>
      <c r="F1518" s="74">
        <v>1</v>
      </c>
      <c r="G1518" s="74">
        <v>1</v>
      </c>
      <c r="H1518" s="74">
        <v>1</v>
      </c>
      <c r="I1518" s="74">
        <v>1</v>
      </c>
      <c r="J1518" s="74">
        <v>1</v>
      </c>
      <c r="K1518" s="74">
        <v>1</v>
      </c>
    </row>
    <row r="1519" spans="1:11">
      <c r="B1519" s="559" t="s">
        <v>1114</v>
      </c>
      <c r="C1519" s="560"/>
      <c r="D1519" s="62">
        <f>'[2]Հավելված 3 Մաս 4'!D28</f>
        <v>6</v>
      </c>
      <c r="E1519" s="74">
        <f>'[2]Հավելված 3 Մաս 4'!E28</f>
        <v>4</v>
      </c>
      <c r="F1519" s="74">
        <v>1</v>
      </c>
      <c r="G1519" s="74">
        <v>1</v>
      </c>
      <c r="H1519" s="74">
        <v>1</v>
      </c>
      <c r="I1519" s="74">
        <v>1</v>
      </c>
      <c r="J1519" s="74">
        <v>1</v>
      </c>
      <c r="K1519" s="74">
        <v>1</v>
      </c>
    </row>
    <row r="1520" spans="1:11">
      <c r="B1520" s="559" t="s">
        <v>1115</v>
      </c>
      <c r="C1520" s="560"/>
      <c r="D1520" s="62">
        <f>'[2]Հավելված 3 Մաս 4'!D29</f>
        <v>48</v>
      </c>
      <c r="E1520" s="74">
        <f>'[2]Հավելված 3 Մաս 4'!E29</f>
        <v>13</v>
      </c>
      <c r="F1520" s="74">
        <v>2</v>
      </c>
      <c r="G1520" s="74">
        <v>2</v>
      </c>
      <c r="H1520" s="74">
        <v>3</v>
      </c>
      <c r="I1520" s="74">
        <v>3</v>
      </c>
      <c r="J1520" s="74">
        <v>3</v>
      </c>
      <c r="K1520" s="74">
        <v>2</v>
      </c>
    </row>
    <row r="1521" spans="2:11">
      <c r="B1521" s="559" t="s">
        <v>1114</v>
      </c>
      <c r="C1521" s="560"/>
      <c r="D1521" s="62">
        <f>'[2]Հավելված 3 Մաս 4'!D30</f>
        <v>48</v>
      </c>
      <c r="E1521" s="74">
        <f>'[2]Հավելված 3 Մաս 4'!E30</f>
        <v>13</v>
      </c>
      <c r="F1521" s="74">
        <v>2</v>
      </c>
      <c r="G1521" s="74">
        <v>2</v>
      </c>
      <c r="H1521" s="74">
        <v>3</v>
      </c>
      <c r="I1521" s="74">
        <v>3</v>
      </c>
      <c r="J1521" s="74">
        <v>3</v>
      </c>
      <c r="K1521" s="74">
        <v>2</v>
      </c>
    </row>
    <row r="1522" spans="2:11">
      <c r="B1522" s="559" t="s">
        <v>1116</v>
      </c>
      <c r="C1522" s="560"/>
      <c r="D1522" s="62">
        <f>'[2]Հավելված 3 Մաս 4'!D31</f>
        <v>0</v>
      </c>
      <c r="E1522" s="74">
        <f>'[2]Հավելված 3 Մաս 4'!E31</f>
        <v>42</v>
      </c>
      <c r="F1522" s="74">
        <v>30</v>
      </c>
      <c r="G1522" s="74">
        <v>30</v>
      </c>
      <c r="H1522" s="74">
        <v>61</v>
      </c>
      <c r="I1522" s="74">
        <v>61</v>
      </c>
      <c r="J1522" s="74">
        <v>61</v>
      </c>
      <c r="K1522" s="74">
        <v>63</v>
      </c>
    </row>
    <row r="1523" spans="2:11">
      <c r="B1523" s="559" t="s">
        <v>1117</v>
      </c>
      <c r="C1523" s="560"/>
      <c r="D1523" s="62">
        <f>'[2]Հավելված 3 Մաս 4'!D32</f>
        <v>0</v>
      </c>
      <c r="E1523" s="74">
        <f>'[2]Հավելված 3 Մաս 4'!E32</f>
        <v>16</v>
      </c>
      <c r="F1523" s="74">
        <v>3</v>
      </c>
      <c r="G1523" s="74">
        <v>3</v>
      </c>
      <c r="H1523" s="74">
        <v>5</v>
      </c>
      <c r="I1523" s="74">
        <v>5</v>
      </c>
      <c r="J1523" s="74">
        <v>5</v>
      </c>
      <c r="K1523" s="74">
        <v>3</v>
      </c>
    </row>
    <row r="1524" spans="2:11">
      <c r="B1524" s="559" t="s">
        <v>1118</v>
      </c>
      <c r="C1524" s="560"/>
      <c r="D1524" s="62">
        <f>'[2]Հավելված 3 Մաս 4'!D33</f>
        <v>0</v>
      </c>
      <c r="E1524" s="74">
        <f>'[2]Հավելված 3 Մաս 4'!E33</f>
        <v>4</v>
      </c>
      <c r="F1524" s="74">
        <v>1</v>
      </c>
      <c r="G1524" s="74">
        <v>1</v>
      </c>
      <c r="H1524" s="74">
        <v>1</v>
      </c>
      <c r="I1524" s="74">
        <v>1</v>
      </c>
      <c r="J1524" s="74">
        <v>1</v>
      </c>
      <c r="K1524" s="74">
        <v>1</v>
      </c>
    </row>
    <row r="1525" spans="2:11">
      <c r="B1525" s="559" t="s">
        <v>1114</v>
      </c>
      <c r="C1525" s="560"/>
      <c r="D1525" s="51">
        <f>'[2]Հավելված 3 Մաս 4'!D34</f>
        <v>0</v>
      </c>
      <c r="E1525" s="271">
        <f>'[2]Հավելված 3 Մաս 4'!E34</f>
        <v>4</v>
      </c>
      <c r="F1525" s="271">
        <v>1</v>
      </c>
      <c r="G1525" s="271">
        <v>1</v>
      </c>
      <c r="H1525" s="74">
        <v>1</v>
      </c>
      <c r="I1525" s="271">
        <v>1</v>
      </c>
      <c r="J1525" s="271">
        <v>1</v>
      </c>
      <c r="K1525" s="74">
        <v>1</v>
      </c>
    </row>
    <row r="1526" spans="2:11">
      <c r="B1526" s="559" t="s">
        <v>1119</v>
      </c>
      <c r="C1526" s="560"/>
      <c r="D1526" s="62">
        <f>'[2]Հավելված 3 Մաս 4'!D35</f>
        <v>0</v>
      </c>
      <c r="E1526" s="74">
        <f>'[2]Հավելված 3 Մաս 4'!E35</f>
        <v>12</v>
      </c>
      <c r="F1526" s="74">
        <v>2</v>
      </c>
      <c r="G1526" s="74">
        <v>2</v>
      </c>
      <c r="H1526" s="74">
        <v>4</v>
      </c>
      <c r="I1526" s="74">
        <v>4</v>
      </c>
      <c r="J1526" s="74">
        <v>4</v>
      </c>
      <c r="K1526" s="74">
        <v>2</v>
      </c>
    </row>
    <row r="1527" spans="2:11">
      <c r="B1527" s="559" t="s">
        <v>1114</v>
      </c>
      <c r="C1527" s="560"/>
      <c r="D1527" s="62">
        <f>'[2]Հավելված 3 Մաս 4'!D36</f>
        <v>0</v>
      </c>
      <c r="E1527" s="74">
        <f>'[2]Հավելված 3 Մաս 4'!E36</f>
        <v>12</v>
      </c>
      <c r="F1527" s="74">
        <v>2</v>
      </c>
      <c r="G1527" s="74">
        <v>2</v>
      </c>
      <c r="H1527" s="74">
        <v>4</v>
      </c>
      <c r="I1527" s="74">
        <v>4</v>
      </c>
      <c r="J1527" s="74">
        <v>4</v>
      </c>
      <c r="K1527" s="74">
        <v>2</v>
      </c>
    </row>
    <row r="1528" spans="2:11">
      <c r="B1528" s="559" t="s">
        <v>1120</v>
      </c>
      <c r="C1528" s="560"/>
      <c r="D1528" s="62">
        <f>'[2]Հավելված 3 Մաս 4'!D37</f>
        <v>0</v>
      </c>
      <c r="E1528" s="74">
        <f>'[2]Հավելված 3 Մաս 4'!E37</f>
        <v>26</v>
      </c>
      <c r="F1528" s="74">
        <v>15</v>
      </c>
      <c r="G1528" s="74">
        <v>15</v>
      </c>
      <c r="H1528" s="74">
        <v>32</v>
      </c>
      <c r="I1528" s="74">
        <v>32</v>
      </c>
      <c r="J1528" s="74">
        <v>32</v>
      </c>
      <c r="K1528" s="74">
        <v>40</v>
      </c>
    </row>
    <row r="1529" spans="2:11">
      <c r="B1529" s="559" t="s">
        <v>1121</v>
      </c>
      <c r="C1529" s="560"/>
      <c r="D1529" s="62">
        <f>'[2]Հավելված 3 Մաս 4'!D38</f>
        <v>0</v>
      </c>
      <c r="E1529" s="74">
        <f>'[2]Հավելված 3 Մաս 4'!E38</f>
        <v>1</v>
      </c>
      <c r="F1529" s="74">
        <v>2</v>
      </c>
      <c r="G1529" s="74">
        <v>2</v>
      </c>
      <c r="H1529" s="74">
        <v>5</v>
      </c>
      <c r="I1529" s="74">
        <v>5</v>
      </c>
      <c r="J1529" s="74">
        <v>5</v>
      </c>
      <c r="K1529" s="74">
        <v>10</v>
      </c>
    </row>
    <row r="1530" spans="2:11">
      <c r="B1530" s="559" t="s">
        <v>1114</v>
      </c>
      <c r="C1530" s="560"/>
      <c r="D1530" s="62">
        <f>'[2]Հավելված 3 Մաս 4'!D39</f>
        <v>0</v>
      </c>
      <c r="E1530" s="74">
        <f>'[2]Հավելված 3 Մաս 4'!E39</f>
        <v>1</v>
      </c>
      <c r="F1530" s="74">
        <v>2</v>
      </c>
      <c r="G1530" s="74">
        <v>2</v>
      </c>
      <c r="H1530" s="74">
        <v>5</v>
      </c>
      <c r="I1530" s="74">
        <v>5</v>
      </c>
      <c r="J1530" s="74">
        <v>5</v>
      </c>
      <c r="K1530" s="74">
        <v>10</v>
      </c>
    </row>
    <row r="1531" spans="2:11">
      <c r="B1531" s="559" t="s">
        <v>1122</v>
      </c>
      <c r="C1531" s="560"/>
      <c r="D1531" s="62">
        <f>'[2]Հավելված 3 Մաս 4'!D40</f>
        <v>0</v>
      </c>
      <c r="E1531" s="74">
        <f>'[2]Հավելված 3 Մաս 4'!E40</f>
        <v>25</v>
      </c>
      <c r="F1531" s="74">
        <v>13</v>
      </c>
      <c r="G1531" s="74">
        <v>13</v>
      </c>
      <c r="H1531" s="74">
        <v>27</v>
      </c>
      <c r="I1531" s="74">
        <v>27</v>
      </c>
      <c r="J1531" s="74">
        <v>27</v>
      </c>
      <c r="K1531" s="74">
        <v>30</v>
      </c>
    </row>
    <row r="1532" spans="2:11">
      <c r="B1532" s="559" t="s">
        <v>1114</v>
      </c>
      <c r="C1532" s="560"/>
      <c r="D1532" s="62">
        <f>'[2]Հավելված 3 Մաս 4'!D41</f>
        <v>0</v>
      </c>
      <c r="E1532" s="74">
        <f>'[2]Հավելված 3 Մաս 4'!E41</f>
        <v>25</v>
      </c>
      <c r="F1532" s="74">
        <v>13</v>
      </c>
      <c r="G1532" s="74">
        <v>13</v>
      </c>
      <c r="H1532" s="74">
        <v>27</v>
      </c>
      <c r="I1532" s="74">
        <v>27</v>
      </c>
      <c r="J1532" s="74">
        <v>27</v>
      </c>
      <c r="K1532" s="74">
        <v>30</v>
      </c>
    </row>
    <row r="1533" spans="2:11">
      <c r="B1533" s="559" t="s">
        <v>1123</v>
      </c>
      <c r="C1533" s="560"/>
      <c r="D1533" s="62">
        <f>'[2]Հավելված 3 Մաս 4'!D42</f>
        <v>0</v>
      </c>
      <c r="E1533" s="74">
        <f>'[2]Հավելված 3 Մաս 4'!E42</f>
        <v>0</v>
      </c>
      <c r="F1533" s="74">
        <v>12</v>
      </c>
      <c r="G1533" s="74">
        <v>12</v>
      </c>
      <c r="H1533" s="74">
        <v>24</v>
      </c>
      <c r="I1533" s="74">
        <v>24</v>
      </c>
      <c r="J1533" s="74">
        <v>24</v>
      </c>
      <c r="K1533" s="74">
        <v>20</v>
      </c>
    </row>
    <row r="1534" spans="2:11">
      <c r="B1534" s="559" t="s">
        <v>1124</v>
      </c>
      <c r="C1534" s="560"/>
      <c r="D1534" s="62">
        <f>'[2]Հավելված 3 Մաս 4'!D43</f>
        <v>0</v>
      </c>
      <c r="E1534" s="74">
        <f>'[2]Հավելված 3 Մաս 4'!E43</f>
        <v>0</v>
      </c>
      <c r="F1534" s="74">
        <v>2</v>
      </c>
      <c r="G1534" s="74">
        <v>2</v>
      </c>
      <c r="H1534" s="74">
        <v>3</v>
      </c>
      <c r="I1534" s="74">
        <v>3</v>
      </c>
      <c r="J1534" s="74">
        <v>3</v>
      </c>
      <c r="K1534" s="74">
        <v>4</v>
      </c>
    </row>
    <row r="1535" spans="2:11">
      <c r="B1535" s="559" t="s">
        <v>1114</v>
      </c>
      <c r="C1535" s="560"/>
      <c r="D1535" s="62">
        <f>'[2]Հավելված 3 Մաս 4'!D44</f>
        <v>0</v>
      </c>
      <c r="E1535" s="74">
        <f>'[2]Հավելված 3 Մաս 4'!E44</f>
        <v>0</v>
      </c>
      <c r="F1535" s="74">
        <v>2</v>
      </c>
      <c r="G1535" s="74">
        <v>2</v>
      </c>
      <c r="H1535" s="74">
        <v>3</v>
      </c>
      <c r="I1535" s="74">
        <v>3</v>
      </c>
      <c r="J1535" s="74">
        <v>3</v>
      </c>
      <c r="K1535" s="74">
        <v>4</v>
      </c>
    </row>
    <row r="1536" spans="2:11">
      <c r="B1536" s="559" t="s">
        <v>1125</v>
      </c>
      <c r="C1536" s="560"/>
      <c r="D1536" s="62">
        <f>'[2]Հավելված 3 Մաս 4'!D45</f>
        <v>0</v>
      </c>
      <c r="E1536" s="74">
        <f>'[2]Հավելված 3 Մաս 4'!E45</f>
        <v>0</v>
      </c>
      <c r="F1536" s="74">
        <v>10</v>
      </c>
      <c r="G1536" s="74">
        <v>10</v>
      </c>
      <c r="H1536" s="74">
        <v>21</v>
      </c>
      <c r="I1536" s="74">
        <v>21</v>
      </c>
      <c r="J1536" s="74">
        <v>21</v>
      </c>
      <c r="K1536" s="74">
        <v>16</v>
      </c>
    </row>
    <row r="1537" spans="1:11">
      <c r="B1537" s="559" t="s">
        <v>1114</v>
      </c>
      <c r="C1537" s="560"/>
      <c r="D1537" s="62">
        <f>'[2]Հավելված 3 Մաս 4'!D46</f>
        <v>0</v>
      </c>
      <c r="E1537" s="74">
        <f>'[2]Հավելված 3 Մաս 4'!E46</f>
        <v>0</v>
      </c>
      <c r="F1537" s="74">
        <v>10</v>
      </c>
      <c r="G1537" s="74">
        <v>10</v>
      </c>
      <c r="H1537" s="74">
        <v>21</v>
      </c>
      <c r="I1537" s="74">
        <v>21</v>
      </c>
      <c r="J1537" s="74">
        <v>21</v>
      </c>
      <c r="K1537" s="74">
        <v>16</v>
      </c>
    </row>
    <row r="1538" spans="1:11" ht="29.4" customHeight="1">
      <c r="B1538" s="559" t="s">
        <v>1126</v>
      </c>
      <c r="C1538" s="560"/>
      <c r="D1538" s="62">
        <f>'[2]Հավելված 3 Մաս 4'!D47</f>
        <v>3.8</v>
      </c>
      <c r="E1538" s="74">
        <f>'[2]Հավելված 3 Մաս 4'!E47</f>
        <v>4.7</v>
      </c>
      <c r="F1538" s="74">
        <v>2.6</v>
      </c>
      <c r="G1538" s="74">
        <v>2.6</v>
      </c>
      <c r="H1538" s="74">
        <v>5.2</v>
      </c>
      <c r="I1538" s="74">
        <v>5.2</v>
      </c>
      <c r="J1538" s="74">
        <v>5.2</v>
      </c>
      <c r="K1538" s="74">
        <v>5.3</v>
      </c>
    </row>
    <row r="1539" spans="1:11">
      <c r="B1539" s="552" t="s">
        <v>1127</v>
      </c>
      <c r="C1539" s="553"/>
      <c r="D1539" s="62" t="s">
        <v>1127</v>
      </c>
      <c r="E1539" s="62"/>
      <c r="F1539" s="62"/>
      <c r="G1539" s="62"/>
      <c r="H1539" s="62" t="s">
        <v>1127</v>
      </c>
      <c r="I1539" s="62" t="s">
        <v>1127</v>
      </c>
      <c r="J1539" s="62" t="s">
        <v>1127</v>
      </c>
      <c r="K1539" s="62" t="s">
        <v>1127</v>
      </c>
    </row>
    <row r="1540" spans="1:11">
      <c r="B1540" s="561" t="s">
        <v>357</v>
      </c>
      <c r="C1540" s="562"/>
      <c r="D1540" s="278">
        <f>'Հավելված 3 մաս 2'!D364</f>
        <v>325563</v>
      </c>
      <c r="E1540" s="278">
        <f>'Հավելված 3 մաս 2'!E364</f>
        <v>468500</v>
      </c>
      <c r="F1540" s="278">
        <f>'Հավելված 3 մաս 2'!F364</f>
        <v>234000</v>
      </c>
      <c r="G1540" s="278">
        <f>'Հավելված 3 մաս 2'!G364</f>
        <v>234000</v>
      </c>
      <c r="H1540" s="278">
        <f>'Հավելված 3 մաս 2'!H364</f>
        <v>494000</v>
      </c>
      <c r="I1540" s="278">
        <f>'Հավելված 3 մաս 2'!I364</f>
        <v>494000</v>
      </c>
      <c r="J1540" s="278">
        <f>'Հավելված 3 մաս 2'!J364</f>
        <v>494000</v>
      </c>
      <c r="K1540" s="278">
        <f>'Հավելված 3 մաս 2'!K364</f>
        <v>500000</v>
      </c>
    </row>
    <row r="1541" spans="1:11" s="575" customFormat="1">
      <c r="A1541" s="575">
        <v>500000</v>
      </c>
    </row>
    <row r="1542" spans="1:11">
      <c r="B1542" s="29" t="s">
        <v>342</v>
      </c>
      <c r="C1542" s="181" t="s">
        <v>372</v>
      </c>
      <c r="D1542" s="34"/>
    </row>
    <row r="1543" spans="1:11" ht="26.4">
      <c r="B1543" s="29" t="s">
        <v>343</v>
      </c>
      <c r="C1543" s="20">
        <v>104016</v>
      </c>
      <c r="D1543" s="82"/>
      <c r="E1543" s="91"/>
      <c r="F1543" s="82"/>
      <c r="G1543" s="82"/>
      <c r="I1543" s="82"/>
      <c r="J1543" s="82"/>
    </row>
    <row r="1544" spans="1:11">
      <c r="B1544" s="29" t="s">
        <v>344</v>
      </c>
      <c r="C1544" s="76" t="s">
        <v>720</v>
      </c>
      <c r="D1544" s="34"/>
    </row>
    <row r="1545" spans="1:11">
      <c r="B1545" s="29" t="s">
        <v>345</v>
      </c>
      <c r="C1545" s="146">
        <v>1098</v>
      </c>
      <c r="D1545" s="556" t="s">
        <v>1100</v>
      </c>
      <c r="E1545" s="556"/>
      <c r="F1545" s="556"/>
      <c r="G1545" s="556"/>
      <c r="H1545" s="556"/>
      <c r="I1545" s="556"/>
      <c r="J1545" s="556"/>
      <c r="K1545" s="556"/>
    </row>
    <row r="1546" spans="1:11" ht="13.2" customHeight="1">
      <c r="B1546" s="29" t="s">
        <v>346</v>
      </c>
      <c r="C1546" s="492">
        <v>21001</v>
      </c>
      <c r="D1546" s="556" t="s">
        <v>1128</v>
      </c>
      <c r="E1546" s="556" t="s">
        <v>1094</v>
      </c>
      <c r="F1546" s="556" t="s">
        <v>1095</v>
      </c>
      <c r="G1546" s="556" t="s">
        <v>1096</v>
      </c>
      <c r="H1546" s="556" t="s">
        <v>1097</v>
      </c>
      <c r="I1546" s="556" t="s">
        <v>1098</v>
      </c>
      <c r="J1546" s="556" t="s">
        <v>1008</v>
      </c>
      <c r="K1546" s="556" t="s">
        <v>1129</v>
      </c>
    </row>
    <row r="1547" spans="1:11">
      <c r="B1547" s="29" t="s">
        <v>347</v>
      </c>
      <c r="C1547" s="146" t="s">
        <v>723</v>
      </c>
      <c r="D1547" s="556"/>
      <c r="E1547" s="556"/>
      <c r="F1547" s="556"/>
      <c r="G1547" s="556"/>
      <c r="H1547" s="556">
        <v>0</v>
      </c>
      <c r="I1547" s="556"/>
      <c r="J1547" s="556"/>
      <c r="K1547" s="556">
        <v>0</v>
      </c>
    </row>
    <row r="1548" spans="1:11" ht="43.95" customHeight="1">
      <c r="B1548" s="29" t="s">
        <v>349</v>
      </c>
      <c r="C1548" s="181" t="s">
        <v>724</v>
      </c>
      <c r="D1548" s="556"/>
      <c r="E1548" s="556"/>
      <c r="F1548" s="556"/>
      <c r="G1548" s="556"/>
      <c r="H1548" s="556">
        <v>0</v>
      </c>
      <c r="I1548" s="556"/>
      <c r="J1548" s="556"/>
      <c r="K1548" s="556">
        <v>0</v>
      </c>
    </row>
    <row r="1549" spans="1:11" ht="26.4">
      <c r="B1549" s="29" t="s">
        <v>351</v>
      </c>
      <c r="C1549" s="181" t="s">
        <v>725</v>
      </c>
      <c r="D1549" s="556"/>
      <c r="E1549" s="556"/>
      <c r="F1549" s="556"/>
      <c r="G1549" s="556"/>
      <c r="H1549" s="556">
        <v>0</v>
      </c>
      <c r="I1549" s="556"/>
      <c r="J1549" s="556"/>
      <c r="K1549" s="556">
        <v>0</v>
      </c>
    </row>
    <row r="1550" spans="1:11">
      <c r="B1550" s="29" t="s">
        <v>721</v>
      </c>
      <c r="C1550" s="181" t="s">
        <v>722</v>
      </c>
      <c r="D1550" s="556"/>
      <c r="E1550" s="556"/>
      <c r="F1550" s="556"/>
      <c r="G1550" s="556"/>
      <c r="H1550" s="556">
        <v>0</v>
      </c>
      <c r="I1550" s="556"/>
      <c r="J1550" s="556"/>
      <c r="K1550" s="556">
        <v>0</v>
      </c>
    </row>
    <row r="1551" spans="1:11">
      <c r="B1551" s="608" t="s">
        <v>355</v>
      </c>
      <c r="C1551" s="609"/>
      <c r="D1551" s="556"/>
      <c r="E1551" s="556"/>
      <c r="F1551" s="556"/>
      <c r="G1551" s="556"/>
      <c r="H1551" s="556">
        <v>0</v>
      </c>
      <c r="I1551" s="556"/>
      <c r="J1551" s="556"/>
      <c r="K1551" s="556">
        <v>0</v>
      </c>
    </row>
    <row r="1552" spans="1:11" ht="13.2" customHeight="1">
      <c r="B1552" s="586" t="s">
        <v>806</v>
      </c>
      <c r="C1552" s="555"/>
      <c r="D1552" s="62"/>
      <c r="E1552" s="254"/>
      <c r="F1552" s="74"/>
      <c r="G1552" s="74"/>
      <c r="H1552" s="74"/>
      <c r="I1552" s="74"/>
      <c r="J1552" s="74"/>
      <c r="K1552" s="74"/>
    </row>
    <row r="1553" spans="1:11">
      <c r="B1553" s="586" t="s">
        <v>1180</v>
      </c>
      <c r="C1553" s="555"/>
      <c r="D1553" s="62"/>
      <c r="E1553" s="254">
        <v>36</v>
      </c>
      <c r="F1553" s="74"/>
      <c r="G1553" s="74"/>
      <c r="H1553" s="74"/>
      <c r="I1553" s="254">
        <v>36</v>
      </c>
      <c r="J1553" s="74"/>
      <c r="K1553" s="74"/>
    </row>
    <row r="1554" spans="1:11">
      <c r="B1554" s="188" t="s">
        <v>805</v>
      </c>
      <c r="C1554" s="189"/>
      <c r="D1554" s="62">
        <v>5</v>
      </c>
      <c r="E1554" s="254">
        <v>1</v>
      </c>
      <c r="F1554" s="74"/>
      <c r="G1554" s="74"/>
      <c r="H1554" s="74"/>
      <c r="I1554" s="254">
        <v>1</v>
      </c>
      <c r="J1554" s="74"/>
      <c r="K1554" s="74"/>
    </row>
    <row r="1555" spans="1:11" ht="13.2" customHeight="1">
      <c r="B1555" s="586" t="s">
        <v>1181</v>
      </c>
      <c r="C1555" s="555"/>
      <c r="D1555" s="62"/>
      <c r="E1555" s="254" t="s">
        <v>1149</v>
      </c>
      <c r="F1555" s="74"/>
      <c r="G1555" s="74"/>
      <c r="H1555" s="74"/>
      <c r="I1555" s="254" t="s">
        <v>1149</v>
      </c>
      <c r="J1555" s="74"/>
      <c r="K1555" s="74"/>
    </row>
    <row r="1556" spans="1:11" ht="13.2" customHeight="1">
      <c r="B1556" s="561" t="s">
        <v>357</v>
      </c>
      <c r="C1556" s="562"/>
      <c r="D1556" s="278">
        <f>'Հավելված 3 մաս 2'!D370</f>
        <v>347935</v>
      </c>
      <c r="E1556" s="278">
        <f>'Հավելված 3 մաս 2'!E370</f>
        <v>311875.61</v>
      </c>
      <c r="F1556" s="278">
        <f>'Հավելված 3 մաս 2'!F370</f>
        <v>64017.32</v>
      </c>
      <c r="G1556" s="278">
        <f>'Հավելված 3 մաս 2'!G370</f>
        <v>192051.96</v>
      </c>
      <c r="H1556" s="278">
        <f>'Հավելված 3 մաս 2'!H370</f>
        <v>320086.59999999998</v>
      </c>
      <c r="I1556" s="278">
        <f>'Հավելված 3 մաս 2'!I370</f>
        <v>320086.59999999998</v>
      </c>
      <c r="J1556" s="278">
        <f>'Հավելված 3 մաս 2'!J370</f>
        <v>0</v>
      </c>
      <c r="K1556" s="278">
        <f>'Հավելված 3 մաս 2'!K370</f>
        <v>0</v>
      </c>
    </row>
    <row r="1557" spans="1:11" s="610" customFormat="1"/>
    <row r="1558" spans="1:11" s="14" customFormat="1">
      <c r="B1558" s="18" t="s">
        <v>378</v>
      </c>
      <c r="C1558" s="96" t="s">
        <v>379</v>
      </c>
      <c r="D1558" s="97"/>
      <c r="E1558" s="24"/>
      <c r="F1558" s="24"/>
      <c r="G1558" s="24"/>
      <c r="H1558" s="24"/>
      <c r="I1558" s="24"/>
      <c r="J1558" s="24"/>
      <c r="K1558" s="24"/>
    </row>
    <row r="1559" spans="1:11">
      <c r="B1559" s="81">
        <v>1102</v>
      </c>
      <c r="C1559" s="712" t="s">
        <v>489</v>
      </c>
      <c r="D1559" s="98"/>
      <c r="E1559" s="22"/>
      <c r="F1559" s="98"/>
      <c r="G1559" s="169"/>
      <c r="H1559" s="42"/>
      <c r="I1559" s="98"/>
      <c r="J1559" s="169"/>
      <c r="K1559" s="42"/>
    </row>
    <row r="1560" spans="1:11" s="99" customFormat="1">
      <c r="A1560" s="15"/>
      <c r="E1560" s="15"/>
    </row>
    <row r="1561" spans="1:11">
      <c r="B1561" s="177" t="s">
        <v>381</v>
      </c>
      <c r="C1561" s="178"/>
      <c r="D1561" s="178"/>
      <c r="E1561" s="100"/>
      <c r="F1561" s="178"/>
      <c r="G1561" s="54"/>
      <c r="H1561" s="42"/>
      <c r="I1561" s="178"/>
      <c r="J1561" s="54"/>
      <c r="K1561" s="42"/>
    </row>
    <row r="1562" spans="1:11" s="575" customFormat="1"/>
    <row r="1563" spans="1:11">
      <c r="B1563" s="29" t="s">
        <v>342</v>
      </c>
      <c r="C1563" s="181" t="s">
        <v>372</v>
      </c>
      <c r="D1563" s="34"/>
    </row>
    <row r="1564" spans="1:11" ht="26.4">
      <c r="B1564" s="29" t="s">
        <v>343</v>
      </c>
      <c r="C1564" s="20">
        <v>104016</v>
      </c>
      <c r="D1564" s="82"/>
      <c r="E1564" s="82"/>
      <c r="F1564" s="82"/>
      <c r="G1564" s="82"/>
      <c r="I1564" s="82"/>
      <c r="J1564" s="82"/>
    </row>
    <row r="1565" spans="1:11" ht="31.5" customHeight="1">
      <c r="B1565" s="29" t="s">
        <v>344</v>
      </c>
      <c r="C1565" s="146" t="s">
        <v>1060</v>
      </c>
      <c r="D1565" s="38"/>
      <c r="E1565" s="38"/>
      <c r="F1565" s="38"/>
      <c r="G1565" s="38"/>
      <c r="I1565" s="38"/>
      <c r="J1565" s="38"/>
    </row>
    <row r="1566" spans="1:11">
      <c r="B1566" s="29" t="s">
        <v>345</v>
      </c>
      <c r="C1566" s="146">
        <v>1102</v>
      </c>
      <c r="D1566" s="556" t="s">
        <v>1100</v>
      </c>
      <c r="E1566" s="556"/>
      <c r="F1566" s="556"/>
      <c r="G1566" s="556"/>
      <c r="H1566" s="556"/>
      <c r="I1566" s="556"/>
      <c r="J1566" s="556"/>
      <c r="K1566" s="556"/>
    </row>
    <row r="1567" spans="1:11" ht="13.2" customHeight="1">
      <c r="B1567" s="29" t="s">
        <v>346</v>
      </c>
      <c r="C1567" s="467">
        <v>11001</v>
      </c>
      <c r="D1567" s="556" t="s">
        <v>1128</v>
      </c>
      <c r="E1567" s="556" t="s">
        <v>1094</v>
      </c>
      <c r="F1567" s="556" t="s">
        <v>1095</v>
      </c>
      <c r="G1567" s="556" t="s">
        <v>1096</v>
      </c>
      <c r="H1567" s="556" t="s">
        <v>1097</v>
      </c>
      <c r="I1567" s="556" t="s">
        <v>1098</v>
      </c>
      <c r="J1567" s="556" t="s">
        <v>1008</v>
      </c>
      <c r="K1567" s="556" t="s">
        <v>1129</v>
      </c>
    </row>
    <row r="1568" spans="1:11" ht="39.6">
      <c r="B1568" s="29" t="s">
        <v>347</v>
      </c>
      <c r="C1568" s="146" t="s">
        <v>490</v>
      </c>
      <c r="D1568" s="556"/>
      <c r="E1568" s="556"/>
      <c r="F1568" s="556"/>
      <c r="G1568" s="556"/>
      <c r="H1568" s="556">
        <v>0</v>
      </c>
      <c r="I1568" s="556"/>
      <c r="J1568" s="556"/>
      <c r="K1568" s="556">
        <v>0</v>
      </c>
    </row>
    <row r="1569" spans="1:11" ht="52.8">
      <c r="B1569" s="29" t="s">
        <v>349</v>
      </c>
      <c r="C1569" s="181" t="s">
        <v>491</v>
      </c>
      <c r="D1569" s="556"/>
      <c r="E1569" s="556"/>
      <c r="F1569" s="556"/>
      <c r="G1569" s="556"/>
      <c r="H1569" s="556">
        <v>0</v>
      </c>
      <c r="I1569" s="556"/>
      <c r="J1569" s="556"/>
      <c r="K1569" s="556">
        <v>0</v>
      </c>
    </row>
    <row r="1570" spans="1:11">
      <c r="B1570" s="29" t="s">
        <v>351</v>
      </c>
      <c r="C1570" s="181" t="s">
        <v>492</v>
      </c>
      <c r="D1570" s="556"/>
      <c r="E1570" s="556"/>
      <c r="F1570" s="556"/>
      <c r="G1570" s="556"/>
      <c r="H1570" s="556">
        <v>0</v>
      </c>
      <c r="I1570" s="556"/>
      <c r="J1570" s="556"/>
      <c r="K1570" s="556">
        <v>0</v>
      </c>
    </row>
    <row r="1571" spans="1:11" ht="26.4">
      <c r="B1571" s="29" t="s">
        <v>365</v>
      </c>
      <c r="C1571" s="181" t="s">
        <v>408</v>
      </c>
      <c r="D1571" s="556"/>
      <c r="E1571" s="556"/>
      <c r="F1571" s="556"/>
      <c r="G1571" s="556"/>
      <c r="H1571" s="556">
        <v>0</v>
      </c>
      <c r="I1571" s="556"/>
      <c r="J1571" s="556"/>
      <c r="K1571" s="556">
        <v>0</v>
      </c>
    </row>
    <row r="1572" spans="1:11">
      <c r="B1572" s="557" t="s">
        <v>355</v>
      </c>
      <c r="C1572" s="558"/>
      <c r="D1572" s="556"/>
      <c r="E1572" s="556"/>
      <c r="F1572" s="556"/>
      <c r="G1572" s="556"/>
      <c r="H1572" s="556">
        <v>0</v>
      </c>
      <c r="I1572" s="556"/>
      <c r="J1572" s="556"/>
      <c r="K1572" s="556">
        <v>0</v>
      </c>
    </row>
    <row r="1573" spans="1:11" ht="46.95" customHeight="1">
      <c r="B1573" s="552" t="s">
        <v>493</v>
      </c>
      <c r="C1573" s="553"/>
      <c r="D1573" s="60">
        <v>2</v>
      </c>
      <c r="E1573" s="61">
        <v>2</v>
      </c>
      <c r="F1573" s="255">
        <v>2</v>
      </c>
      <c r="G1573" s="255">
        <v>2</v>
      </c>
      <c r="H1573" s="255">
        <v>2</v>
      </c>
      <c r="I1573" s="255">
        <v>2</v>
      </c>
      <c r="J1573" s="255">
        <v>2</v>
      </c>
      <c r="K1573" s="255">
        <v>2</v>
      </c>
    </row>
    <row r="1574" spans="1:11">
      <c r="B1574" s="561" t="s">
        <v>357</v>
      </c>
      <c r="C1574" s="562"/>
      <c r="D1574" s="101">
        <f>'Հավելված 3 մաս 2'!D385</f>
        <v>58140</v>
      </c>
      <c r="E1574" s="101">
        <f>'Հավելված 3 մաս 2'!E385</f>
        <v>67560</v>
      </c>
      <c r="F1574" s="101">
        <f>'Հավելված 3 մաս 2'!F385</f>
        <v>18100</v>
      </c>
      <c r="G1574" s="101">
        <f>'Հավելված 3 մաս 2'!G385</f>
        <v>36200</v>
      </c>
      <c r="H1574" s="101">
        <f>'Հավելված 3 մաս 2'!H385</f>
        <v>54300</v>
      </c>
      <c r="I1574" s="101">
        <f>'Հավելված 3 մաս 2'!I385</f>
        <v>72400</v>
      </c>
      <c r="J1574" s="101">
        <f>'Հավելված 3 մաս 2'!J385</f>
        <v>72400</v>
      </c>
      <c r="K1574" s="101">
        <f>'Հավելված 3 մաս 2'!K385</f>
        <v>72400</v>
      </c>
    </row>
    <row r="1575" spans="1:11" s="45" customFormat="1" ht="13.8">
      <c r="A1575" s="44"/>
    </row>
    <row r="1576" spans="1:11">
      <c r="B1576" s="29" t="s">
        <v>342</v>
      </c>
      <c r="C1576" s="181" t="s">
        <v>372</v>
      </c>
      <c r="D1576" s="34"/>
    </row>
    <row r="1577" spans="1:11" ht="26.4">
      <c r="B1577" s="29" t="s">
        <v>343</v>
      </c>
      <c r="C1577" s="20">
        <v>104016</v>
      </c>
      <c r="D1577" s="34"/>
    </row>
    <row r="1578" spans="1:11" ht="26.4">
      <c r="B1578" s="29" t="s">
        <v>344</v>
      </c>
      <c r="C1578" s="146" t="s">
        <v>1060</v>
      </c>
      <c r="D1578" s="34"/>
    </row>
    <row r="1579" spans="1:11">
      <c r="B1579" s="29" t="s">
        <v>345</v>
      </c>
      <c r="C1579" s="146">
        <v>1102</v>
      </c>
      <c r="D1579" s="556" t="s">
        <v>1100</v>
      </c>
      <c r="E1579" s="556"/>
      <c r="F1579" s="556"/>
      <c r="G1579" s="556"/>
      <c r="H1579" s="556"/>
      <c r="I1579" s="556"/>
      <c r="J1579" s="556"/>
      <c r="K1579" s="556"/>
    </row>
    <row r="1580" spans="1:11" ht="13.2" customHeight="1">
      <c r="B1580" s="29" t="s">
        <v>346</v>
      </c>
      <c r="C1580" s="492">
        <v>11002</v>
      </c>
      <c r="D1580" s="556" t="s">
        <v>1128</v>
      </c>
      <c r="E1580" s="556" t="s">
        <v>1094</v>
      </c>
      <c r="F1580" s="556" t="s">
        <v>1095</v>
      </c>
      <c r="G1580" s="556" t="s">
        <v>1096</v>
      </c>
      <c r="H1580" s="556" t="s">
        <v>1097</v>
      </c>
      <c r="I1580" s="556" t="s">
        <v>1098</v>
      </c>
      <c r="J1580" s="556" t="s">
        <v>1008</v>
      </c>
      <c r="K1580" s="556" t="s">
        <v>1129</v>
      </c>
    </row>
    <row r="1581" spans="1:11" ht="26.4">
      <c r="B1581" s="29" t="s">
        <v>347</v>
      </c>
      <c r="C1581" s="181" t="s">
        <v>494</v>
      </c>
      <c r="D1581" s="556"/>
      <c r="E1581" s="556"/>
      <c r="F1581" s="556"/>
      <c r="G1581" s="556"/>
      <c r="H1581" s="556">
        <v>0</v>
      </c>
      <c r="I1581" s="556"/>
      <c r="J1581" s="556"/>
      <c r="K1581" s="556">
        <v>0</v>
      </c>
    </row>
    <row r="1582" spans="1:11" ht="26.4">
      <c r="B1582" s="29" t="s">
        <v>349</v>
      </c>
      <c r="C1582" s="181" t="s">
        <v>495</v>
      </c>
      <c r="D1582" s="556"/>
      <c r="E1582" s="556"/>
      <c r="F1582" s="556"/>
      <c r="G1582" s="556"/>
      <c r="H1582" s="556">
        <v>0</v>
      </c>
      <c r="I1582" s="556"/>
      <c r="J1582" s="556"/>
      <c r="K1582" s="556">
        <v>0</v>
      </c>
    </row>
    <row r="1583" spans="1:11">
      <c r="B1583" s="29" t="s">
        <v>351</v>
      </c>
      <c r="C1583" s="181" t="s">
        <v>492</v>
      </c>
      <c r="D1583" s="556"/>
      <c r="E1583" s="556"/>
      <c r="F1583" s="556"/>
      <c r="G1583" s="556"/>
      <c r="H1583" s="556">
        <v>0</v>
      </c>
      <c r="I1583" s="556"/>
      <c r="J1583" s="556"/>
      <c r="K1583" s="556">
        <v>0</v>
      </c>
    </row>
    <row r="1584" spans="1:11" ht="26.4">
      <c r="B1584" s="29" t="s">
        <v>365</v>
      </c>
      <c r="C1584" s="181" t="s">
        <v>503</v>
      </c>
      <c r="D1584" s="556"/>
      <c r="E1584" s="556"/>
      <c r="F1584" s="556"/>
      <c r="G1584" s="556"/>
      <c r="H1584" s="556">
        <v>0</v>
      </c>
      <c r="I1584" s="556"/>
      <c r="J1584" s="556"/>
      <c r="K1584" s="556">
        <v>0</v>
      </c>
    </row>
    <row r="1585" spans="1:11">
      <c r="B1585" s="557" t="s">
        <v>355</v>
      </c>
      <c r="C1585" s="558"/>
      <c r="D1585" s="556"/>
      <c r="E1585" s="556"/>
      <c r="F1585" s="556"/>
      <c r="G1585" s="556"/>
      <c r="H1585" s="556">
        <v>0</v>
      </c>
      <c r="I1585" s="556"/>
      <c r="J1585" s="556"/>
      <c r="K1585" s="556">
        <v>0</v>
      </c>
    </row>
    <row r="1586" spans="1:11">
      <c r="B1586" s="552" t="s">
        <v>496</v>
      </c>
      <c r="C1586" s="553"/>
      <c r="D1586" s="60">
        <v>375100</v>
      </c>
      <c r="E1586" s="61">
        <v>452805</v>
      </c>
      <c r="F1586" s="255">
        <v>497968</v>
      </c>
      <c r="G1586" s="255">
        <v>497968</v>
      </c>
      <c r="H1586" s="74">
        <v>497968</v>
      </c>
      <c r="I1586" s="255">
        <v>497968</v>
      </c>
      <c r="J1586" s="255">
        <v>529934</v>
      </c>
      <c r="K1586" s="74">
        <v>561967</v>
      </c>
    </row>
    <row r="1587" spans="1:11">
      <c r="B1587" s="552" t="s">
        <v>497</v>
      </c>
      <c r="C1587" s="553"/>
      <c r="D1587" s="60">
        <v>238309</v>
      </c>
      <c r="E1587" s="61">
        <v>163072</v>
      </c>
      <c r="F1587" s="255">
        <v>124492</v>
      </c>
      <c r="G1587" s="255">
        <v>124492</v>
      </c>
      <c r="H1587" s="74">
        <v>124492</v>
      </c>
      <c r="I1587" s="255">
        <v>124492</v>
      </c>
      <c r="J1587" s="255">
        <v>93518</v>
      </c>
      <c r="K1587" s="74">
        <v>62441</v>
      </c>
    </row>
    <row r="1588" spans="1:11">
      <c r="B1588" s="552" t="s">
        <v>498</v>
      </c>
      <c r="C1588" s="553"/>
      <c r="D1588" s="60">
        <v>10</v>
      </c>
      <c r="E1588" s="61">
        <v>10</v>
      </c>
      <c r="F1588" s="255">
        <v>10</v>
      </c>
      <c r="G1588" s="255">
        <v>10</v>
      </c>
      <c r="H1588" s="74">
        <v>10</v>
      </c>
      <c r="I1588" s="255">
        <v>10</v>
      </c>
      <c r="J1588" s="255">
        <v>10</v>
      </c>
      <c r="K1588" s="255">
        <v>10</v>
      </c>
    </row>
    <row r="1589" spans="1:11">
      <c r="B1589" s="561" t="s">
        <v>357</v>
      </c>
      <c r="C1589" s="562"/>
      <c r="D1589" s="102">
        <f>'Հավելված 3 մաս 2'!D391</f>
        <v>1156452.3999999999</v>
      </c>
      <c r="E1589" s="102">
        <f>'Հավելված 3 մաս 2'!E391</f>
        <v>854452.6</v>
      </c>
      <c r="F1589" s="102">
        <f>'Հավելված 3 մաս 2'!F391</f>
        <v>219340</v>
      </c>
      <c r="G1589" s="102">
        <f>'Հավելված 3 մաս 2'!G391</f>
        <v>438680</v>
      </c>
      <c r="H1589" s="102">
        <f>'Հավելված 3 մաս 2'!H391</f>
        <v>658020</v>
      </c>
      <c r="I1589" s="102">
        <f>'Հավելված 3 մաս 2'!I391</f>
        <v>877360</v>
      </c>
      <c r="J1589" s="102">
        <f>'Հավելված 3 մաս 2'!J391</f>
        <v>786210</v>
      </c>
      <c r="K1589" s="102">
        <f>'Հավելված 3 մաս 2'!K391</f>
        <v>650080</v>
      </c>
    </row>
    <row r="1590" spans="1:11" s="45" customFormat="1" ht="13.8">
      <c r="A1590" s="44"/>
    </row>
    <row r="1591" spans="1:11">
      <c r="B1591" s="29" t="s">
        <v>342</v>
      </c>
      <c r="C1591" s="181" t="s">
        <v>372</v>
      </c>
      <c r="D1591" s="34"/>
    </row>
    <row r="1592" spans="1:11" ht="26.4">
      <c r="B1592" s="29" t="s">
        <v>343</v>
      </c>
      <c r="C1592" s="20">
        <v>104016</v>
      </c>
      <c r="D1592" s="34"/>
    </row>
    <row r="1593" spans="1:11" ht="26.4">
      <c r="B1593" s="29" t="s">
        <v>344</v>
      </c>
      <c r="C1593" s="146" t="s">
        <v>1060</v>
      </c>
      <c r="D1593" s="34"/>
    </row>
    <row r="1594" spans="1:11">
      <c r="B1594" s="29" t="s">
        <v>345</v>
      </c>
      <c r="C1594" s="146">
        <v>1102</v>
      </c>
      <c r="D1594" s="556" t="s">
        <v>1100</v>
      </c>
      <c r="E1594" s="556"/>
      <c r="F1594" s="556"/>
      <c r="G1594" s="556"/>
      <c r="H1594" s="556"/>
      <c r="I1594" s="556"/>
      <c r="J1594" s="556"/>
      <c r="K1594" s="556"/>
    </row>
    <row r="1595" spans="1:11" ht="13.2" customHeight="1">
      <c r="B1595" s="29" t="s">
        <v>346</v>
      </c>
      <c r="C1595" s="467">
        <v>11003</v>
      </c>
      <c r="D1595" s="556" t="s">
        <v>1128</v>
      </c>
      <c r="E1595" s="556" t="s">
        <v>1094</v>
      </c>
      <c r="F1595" s="556" t="s">
        <v>1095</v>
      </c>
      <c r="G1595" s="556" t="s">
        <v>1096</v>
      </c>
      <c r="H1595" s="556" t="s">
        <v>1097</v>
      </c>
      <c r="I1595" s="556" t="s">
        <v>1098</v>
      </c>
      <c r="J1595" s="556" t="s">
        <v>1008</v>
      </c>
      <c r="K1595" s="556" t="s">
        <v>1129</v>
      </c>
    </row>
    <row r="1596" spans="1:11">
      <c r="B1596" s="29" t="s">
        <v>347</v>
      </c>
      <c r="C1596" s="146" t="s">
        <v>499</v>
      </c>
      <c r="D1596" s="556"/>
      <c r="E1596" s="556"/>
      <c r="F1596" s="556"/>
      <c r="G1596" s="556"/>
      <c r="H1596" s="556">
        <v>0</v>
      </c>
      <c r="I1596" s="556"/>
      <c r="J1596" s="556"/>
      <c r="K1596" s="556">
        <v>0</v>
      </c>
    </row>
    <row r="1597" spans="1:11" ht="26.4">
      <c r="B1597" s="29" t="s">
        <v>349</v>
      </c>
      <c r="C1597" s="181" t="s">
        <v>500</v>
      </c>
      <c r="D1597" s="556"/>
      <c r="E1597" s="556"/>
      <c r="F1597" s="556"/>
      <c r="G1597" s="556"/>
      <c r="H1597" s="556">
        <v>0</v>
      </c>
      <c r="I1597" s="556"/>
      <c r="J1597" s="556"/>
      <c r="K1597" s="556">
        <v>0</v>
      </c>
    </row>
    <row r="1598" spans="1:11">
      <c r="B1598" s="29" t="s">
        <v>351</v>
      </c>
      <c r="C1598" s="181" t="s">
        <v>501</v>
      </c>
      <c r="D1598" s="556"/>
      <c r="E1598" s="556"/>
      <c r="F1598" s="556"/>
      <c r="G1598" s="556"/>
      <c r="H1598" s="556">
        <v>0</v>
      </c>
      <c r="I1598" s="556"/>
      <c r="J1598" s="556"/>
      <c r="K1598" s="556">
        <v>0</v>
      </c>
    </row>
    <row r="1599" spans="1:11" ht="26.4">
      <c r="B1599" s="29" t="s">
        <v>365</v>
      </c>
      <c r="C1599" s="181" t="s">
        <v>504</v>
      </c>
      <c r="D1599" s="556"/>
      <c r="E1599" s="556"/>
      <c r="F1599" s="556"/>
      <c r="G1599" s="556"/>
      <c r="H1599" s="556">
        <v>0</v>
      </c>
      <c r="I1599" s="556"/>
      <c r="J1599" s="556"/>
      <c r="K1599" s="556">
        <v>0</v>
      </c>
    </row>
    <row r="1600" spans="1:11">
      <c r="B1600" s="164" t="s">
        <v>355</v>
      </c>
      <c r="C1600" s="161"/>
      <c r="D1600" s="556"/>
      <c r="E1600" s="556"/>
      <c r="F1600" s="556"/>
      <c r="G1600" s="556"/>
      <c r="H1600" s="556">
        <v>0</v>
      </c>
      <c r="I1600" s="556"/>
      <c r="J1600" s="556"/>
      <c r="K1600" s="556">
        <v>0</v>
      </c>
    </row>
    <row r="1601" spans="1:11" ht="25.5" customHeight="1">
      <c r="B1601" s="552" t="s">
        <v>502</v>
      </c>
      <c r="C1601" s="553"/>
      <c r="D1601" s="10">
        <v>90900</v>
      </c>
      <c r="E1601" s="78">
        <v>50000</v>
      </c>
      <c r="F1601" s="271">
        <v>0</v>
      </c>
      <c r="G1601" s="271">
        <v>50000</v>
      </c>
      <c r="H1601" s="74">
        <v>50000</v>
      </c>
      <c r="I1601" s="271">
        <v>50000</v>
      </c>
      <c r="J1601" s="271">
        <v>50000</v>
      </c>
      <c r="K1601" s="74">
        <v>50000</v>
      </c>
    </row>
    <row r="1602" spans="1:11" ht="26.4">
      <c r="B1602" s="172" t="s">
        <v>357</v>
      </c>
      <c r="C1602" s="173"/>
      <c r="D1602" s="101">
        <f>'Հավելված 3 մաս 2'!D397</f>
        <v>770</v>
      </c>
      <c r="E1602" s="101">
        <f>'Հավելված 3 մաս 2'!E397</f>
        <v>500</v>
      </c>
      <c r="F1602" s="101">
        <f>'Հավելված 3 մաս 2'!F397</f>
        <v>0</v>
      </c>
      <c r="G1602" s="101">
        <f>'Հավելված 3 մաս 2'!G397</f>
        <v>750</v>
      </c>
      <c r="H1602" s="101">
        <f>'Հավելված 3 մաս 2'!H397</f>
        <v>750</v>
      </c>
      <c r="I1602" s="101">
        <f>'Հավելված 3 մաս 2'!I397</f>
        <v>750</v>
      </c>
      <c r="J1602" s="101">
        <f>'Հավելված 3 մաս 2'!J397</f>
        <v>750</v>
      </c>
      <c r="K1602" s="101">
        <f>'Հավելված 3 մաս 2'!K397</f>
        <v>750</v>
      </c>
    </row>
    <row r="1603" spans="1:11" s="45" customFormat="1" ht="13.8">
      <c r="A1603" s="44"/>
    </row>
    <row r="1604" spans="1:11">
      <c r="B1604" s="29" t="s">
        <v>342</v>
      </c>
      <c r="C1604" s="181" t="s">
        <v>372</v>
      </c>
      <c r="D1604" s="34"/>
    </row>
    <row r="1605" spans="1:11" ht="26.4">
      <c r="B1605" s="29" t="s">
        <v>343</v>
      </c>
      <c r="C1605" s="20">
        <v>104016</v>
      </c>
      <c r="D1605" s="34"/>
    </row>
    <row r="1606" spans="1:11" ht="26.4">
      <c r="B1606" s="29" t="s">
        <v>344</v>
      </c>
      <c r="C1606" s="146" t="s">
        <v>1060</v>
      </c>
      <c r="D1606" s="34"/>
    </row>
    <row r="1607" spans="1:11">
      <c r="B1607" s="29" t="s">
        <v>345</v>
      </c>
      <c r="C1607" s="20">
        <v>1102</v>
      </c>
      <c r="D1607" s="556" t="s">
        <v>1100</v>
      </c>
      <c r="E1607" s="556"/>
      <c r="F1607" s="556"/>
      <c r="G1607" s="556"/>
      <c r="H1607" s="556"/>
      <c r="I1607" s="556"/>
      <c r="J1607" s="556"/>
      <c r="K1607" s="556"/>
    </row>
    <row r="1608" spans="1:11" ht="13.2" customHeight="1">
      <c r="B1608" s="29" t="s">
        <v>346</v>
      </c>
      <c r="C1608" s="467">
        <v>12001</v>
      </c>
      <c r="D1608" s="556" t="s">
        <v>1128</v>
      </c>
      <c r="E1608" s="556" t="s">
        <v>1094</v>
      </c>
      <c r="F1608" s="556" t="s">
        <v>1095</v>
      </c>
      <c r="G1608" s="556" t="s">
        <v>1096</v>
      </c>
      <c r="H1608" s="556" t="s">
        <v>1097</v>
      </c>
      <c r="I1608" s="556" t="s">
        <v>1098</v>
      </c>
      <c r="J1608" s="556" t="s">
        <v>1008</v>
      </c>
      <c r="K1608" s="556" t="s">
        <v>1129</v>
      </c>
    </row>
    <row r="1609" spans="1:11" ht="26.4">
      <c r="B1609" s="29" t="s">
        <v>347</v>
      </c>
      <c r="C1609" s="146" t="s">
        <v>505</v>
      </c>
      <c r="D1609" s="556"/>
      <c r="E1609" s="556"/>
      <c r="F1609" s="556"/>
      <c r="G1609" s="556"/>
      <c r="H1609" s="556">
        <v>0</v>
      </c>
      <c r="I1609" s="556"/>
      <c r="J1609" s="556"/>
      <c r="K1609" s="556">
        <v>0</v>
      </c>
    </row>
    <row r="1610" spans="1:11" ht="79.2">
      <c r="B1610" s="29" t="s">
        <v>349</v>
      </c>
      <c r="C1610" s="181" t="s">
        <v>506</v>
      </c>
      <c r="D1610" s="556"/>
      <c r="E1610" s="556"/>
      <c r="F1610" s="556"/>
      <c r="G1610" s="556"/>
      <c r="H1610" s="556">
        <v>0</v>
      </c>
      <c r="I1610" s="556"/>
      <c r="J1610" s="556"/>
      <c r="K1610" s="556">
        <v>0</v>
      </c>
    </row>
    <row r="1611" spans="1:11">
      <c r="B1611" s="29" t="s">
        <v>351</v>
      </c>
      <c r="C1611" s="181" t="s">
        <v>507</v>
      </c>
      <c r="D1611" s="556"/>
      <c r="E1611" s="556"/>
      <c r="F1611" s="556"/>
      <c r="G1611" s="556"/>
      <c r="H1611" s="556">
        <v>0</v>
      </c>
      <c r="I1611" s="556"/>
      <c r="J1611" s="556"/>
      <c r="K1611" s="556">
        <v>0</v>
      </c>
    </row>
    <row r="1612" spans="1:11" ht="66">
      <c r="B1612" s="29" t="s">
        <v>370</v>
      </c>
      <c r="C1612" s="181" t="s">
        <v>508</v>
      </c>
      <c r="D1612" s="556"/>
      <c r="E1612" s="556"/>
      <c r="F1612" s="556"/>
      <c r="G1612" s="556"/>
      <c r="H1612" s="556">
        <v>0</v>
      </c>
      <c r="I1612" s="556"/>
      <c r="J1612" s="556"/>
      <c r="K1612" s="556">
        <v>0</v>
      </c>
    </row>
    <row r="1613" spans="1:11">
      <c r="B1613" s="557" t="s">
        <v>355</v>
      </c>
      <c r="C1613" s="558"/>
      <c r="D1613" s="556"/>
      <c r="E1613" s="556"/>
      <c r="F1613" s="556"/>
      <c r="G1613" s="556"/>
      <c r="H1613" s="556">
        <v>0</v>
      </c>
      <c r="I1613" s="556"/>
      <c r="J1613" s="556"/>
      <c r="K1613" s="556">
        <v>0</v>
      </c>
    </row>
    <row r="1614" spans="1:11">
      <c r="B1614" s="552" t="s">
        <v>509</v>
      </c>
      <c r="C1614" s="553"/>
      <c r="D1614" s="41">
        <v>32036</v>
      </c>
      <c r="E1614" s="41">
        <v>34090</v>
      </c>
      <c r="F1614" s="62">
        <v>35933</v>
      </c>
      <c r="G1614" s="62">
        <v>36292</v>
      </c>
      <c r="H1614" s="62">
        <v>36292</v>
      </c>
      <c r="I1614" s="62">
        <v>35933</v>
      </c>
      <c r="J1614" s="62">
        <v>36292</v>
      </c>
      <c r="K1614" s="62">
        <v>36292</v>
      </c>
    </row>
    <row r="1615" spans="1:11">
      <c r="B1615" s="552" t="s">
        <v>1038</v>
      </c>
      <c r="C1615" s="553"/>
      <c r="D1615" s="41">
        <v>22491</v>
      </c>
      <c r="E1615" s="41">
        <v>23689</v>
      </c>
      <c r="F1615" s="62">
        <v>24610</v>
      </c>
      <c r="G1615" s="62">
        <v>24856</v>
      </c>
      <c r="H1615" s="62">
        <v>24856</v>
      </c>
      <c r="I1615" s="62">
        <v>24610</v>
      </c>
      <c r="J1615" s="62">
        <v>24856</v>
      </c>
      <c r="K1615" s="62">
        <v>24856</v>
      </c>
    </row>
    <row r="1616" spans="1:11">
      <c r="B1616" s="552" t="s">
        <v>1039</v>
      </c>
      <c r="C1616" s="553"/>
      <c r="D1616" s="41">
        <v>8538</v>
      </c>
      <c r="E1616" s="41">
        <v>9088</v>
      </c>
      <c r="F1616" s="62">
        <v>10034</v>
      </c>
      <c r="G1616" s="62">
        <v>10134</v>
      </c>
      <c r="H1616" s="62">
        <v>10134</v>
      </c>
      <c r="I1616" s="62">
        <v>10034</v>
      </c>
      <c r="J1616" s="62">
        <v>10134</v>
      </c>
      <c r="K1616" s="62">
        <v>10134</v>
      </c>
    </row>
    <row r="1617" spans="1:11" ht="27.75" customHeight="1">
      <c r="B1617" s="552" t="s">
        <v>1040</v>
      </c>
      <c r="C1617" s="553"/>
      <c r="D1617" s="41">
        <v>1007</v>
      </c>
      <c r="E1617" s="24">
        <v>1313</v>
      </c>
      <c r="F1617" s="74">
        <v>1289</v>
      </c>
      <c r="G1617" s="74">
        <v>1302</v>
      </c>
      <c r="H1617" s="74">
        <v>1302</v>
      </c>
      <c r="I1617" s="74">
        <v>1289</v>
      </c>
      <c r="J1617" s="74">
        <v>1302</v>
      </c>
      <c r="K1617" s="74">
        <v>1302</v>
      </c>
    </row>
    <row r="1618" spans="1:11">
      <c r="B1618" s="561" t="s">
        <v>357</v>
      </c>
      <c r="C1618" s="562"/>
      <c r="D1618" s="75">
        <f>'Հավելված 3 մաս 2'!D403</f>
        <v>32587722.800000001</v>
      </c>
      <c r="E1618" s="75">
        <f>'Հավելված 3 մաս 2'!E403</f>
        <v>33091000</v>
      </c>
      <c r="F1618" s="75">
        <f>'Հավելված 3 մաս 2'!F403</f>
        <v>9068000</v>
      </c>
      <c r="G1618" s="75">
        <f>'Հավելված 3 մաս 2'!G403</f>
        <v>18136000</v>
      </c>
      <c r="H1618" s="75">
        <f>'Հավելված 3 մաս 2'!H403</f>
        <v>27204000</v>
      </c>
      <c r="I1618" s="75">
        <f>'Հավելված 3 մաս 2'!I403</f>
        <v>36272000</v>
      </c>
      <c r="J1618" s="75">
        <f>'Հավելված 3 մաս 2'!J403</f>
        <v>41236000</v>
      </c>
      <c r="K1618" s="75">
        <f>'Հավելված 3 մաս 2'!K403</f>
        <v>45574000</v>
      </c>
    </row>
    <row r="1619" spans="1:11" s="45" customFormat="1" ht="13.8">
      <c r="A1619" s="44"/>
    </row>
    <row r="1620" spans="1:11">
      <c r="B1620" s="29" t="s">
        <v>342</v>
      </c>
      <c r="C1620" s="181" t="s">
        <v>372</v>
      </c>
      <c r="D1620" s="34"/>
    </row>
    <row r="1621" spans="1:11" ht="26.4">
      <c r="B1621" s="29" t="s">
        <v>343</v>
      </c>
      <c r="C1621" s="20">
        <v>104016</v>
      </c>
      <c r="D1621" s="34"/>
    </row>
    <row r="1622" spans="1:11" ht="26.4">
      <c r="B1622" s="29" t="s">
        <v>344</v>
      </c>
      <c r="C1622" s="146" t="s">
        <v>1060</v>
      </c>
      <c r="D1622" s="34"/>
    </row>
    <row r="1623" spans="1:11">
      <c r="B1623" s="29" t="s">
        <v>345</v>
      </c>
      <c r="C1623" s="181">
        <v>1102</v>
      </c>
      <c r="D1623" s="556" t="s">
        <v>1100</v>
      </c>
      <c r="E1623" s="556"/>
      <c r="F1623" s="556"/>
      <c r="G1623" s="556"/>
      <c r="H1623" s="556"/>
      <c r="I1623" s="556"/>
      <c r="J1623" s="556"/>
      <c r="K1623" s="556"/>
    </row>
    <row r="1624" spans="1:11" ht="13.2" customHeight="1">
      <c r="B1624" s="29" t="s">
        <v>346</v>
      </c>
      <c r="C1624" s="467">
        <v>12002</v>
      </c>
      <c r="D1624" s="556" t="s">
        <v>1128</v>
      </c>
      <c r="E1624" s="556" t="s">
        <v>1094</v>
      </c>
      <c r="F1624" s="556" t="s">
        <v>1095</v>
      </c>
      <c r="G1624" s="556" t="s">
        <v>1096</v>
      </c>
      <c r="H1624" s="556" t="s">
        <v>1097</v>
      </c>
      <c r="I1624" s="556" t="s">
        <v>1098</v>
      </c>
      <c r="J1624" s="556" t="s">
        <v>1008</v>
      </c>
      <c r="K1624" s="556" t="s">
        <v>1129</v>
      </c>
    </row>
    <row r="1625" spans="1:11" ht="26.4">
      <c r="B1625" s="29" t="s">
        <v>347</v>
      </c>
      <c r="C1625" s="146" t="s">
        <v>510</v>
      </c>
      <c r="D1625" s="556"/>
      <c r="E1625" s="556"/>
      <c r="F1625" s="556"/>
      <c r="G1625" s="556"/>
      <c r="H1625" s="556">
        <v>0</v>
      </c>
      <c r="I1625" s="556"/>
      <c r="J1625" s="556"/>
      <c r="K1625" s="556">
        <v>0</v>
      </c>
    </row>
    <row r="1626" spans="1:11" ht="52.8">
      <c r="B1626" s="29" t="s">
        <v>349</v>
      </c>
      <c r="C1626" s="181" t="s">
        <v>511</v>
      </c>
      <c r="D1626" s="556"/>
      <c r="E1626" s="556"/>
      <c r="F1626" s="556"/>
      <c r="G1626" s="556"/>
      <c r="H1626" s="556">
        <v>0</v>
      </c>
      <c r="I1626" s="556"/>
      <c r="J1626" s="556"/>
      <c r="K1626" s="556">
        <v>0</v>
      </c>
    </row>
    <row r="1627" spans="1:11">
      <c r="B1627" s="29" t="s">
        <v>351</v>
      </c>
      <c r="C1627" s="181" t="s">
        <v>507</v>
      </c>
      <c r="D1627" s="556"/>
      <c r="E1627" s="556"/>
      <c r="F1627" s="556"/>
      <c r="G1627" s="556"/>
      <c r="H1627" s="556">
        <v>0</v>
      </c>
      <c r="I1627" s="556"/>
      <c r="J1627" s="556"/>
      <c r="K1627" s="556">
        <v>0</v>
      </c>
    </row>
    <row r="1628" spans="1:11" ht="52.8">
      <c r="B1628" s="29" t="s">
        <v>370</v>
      </c>
      <c r="C1628" s="181" t="s">
        <v>512</v>
      </c>
      <c r="D1628" s="556"/>
      <c r="E1628" s="556"/>
      <c r="F1628" s="556"/>
      <c r="G1628" s="556"/>
      <c r="H1628" s="556">
        <v>0</v>
      </c>
      <c r="I1628" s="556"/>
      <c r="J1628" s="556"/>
      <c r="K1628" s="556">
        <v>0</v>
      </c>
    </row>
    <row r="1629" spans="1:11">
      <c r="B1629" s="557" t="s">
        <v>355</v>
      </c>
      <c r="C1629" s="558"/>
      <c r="D1629" s="556"/>
      <c r="E1629" s="556"/>
      <c r="F1629" s="556"/>
      <c r="G1629" s="556"/>
      <c r="H1629" s="556">
        <v>0</v>
      </c>
      <c r="I1629" s="556"/>
      <c r="J1629" s="556"/>
      <c r="K1629" s="556">
        <v>0</v>
      </c>
    </row>
    <row r="1630" spans="1:11">
      <c r="B1630" s="552" t="s">
        <v>509</v>
      </c>
      <c r="C1630" s="553"/>
      <c r="D1630" s="64">
        <v>1528</v>
      </c>
      <c r="E1630" s="24">
        <v>1575</v>
      </c>
      <c r="F1630" s="74">
        <v>1450</v>
      </c>
      <c r="G1630" s="74">
        <v>1450</v>
      </c>
      <c r="H1630" s="74">
        <v>1450</v>
      </c>
      <c r="I1630" s="74">
        <v>1450</v>
      </c>
      <c r="J1630" s="74">
        <v>1337</v>
      </c>
      <c r="K1630" s="74">
        <v>1210</v>
      </c>
    </row>
    <row r="1631" spans="1:11">
      <c r="B1631" s="561" t="s">
        <v>357</v>
      </c>
      <c r="C1631" s="562"/>
      <c r="D1631" s="75">
        <f>'Հավելված 3 մաս 2'!D409</f>
        <v>574259.69999999995</v>
      </c>
      <c r="E1631" s="75">
        <f>'Հավելված 3 մաս 2'!E409</f>
        <v>619400</v>
      </c>
      <c r="F1631" s="75">
        <f>'Հավելված 3 մաս 2'!F409</f>
        <v>155715</v>
      </c>
      <c r="G1631" s="75">
        <f>'Հավելված 3 մաս 2'!G409</f>
        <v>311430</v>
      </c>
      <c r="H1631" s="75">
        <f>'Հավելված 3 մաս 2'!H409</f>
        <v>467145</v>
      </c>
      <c r="I1631" s="75">
        <f>'Հավելված 3 մաս 2'!I409</f>
        <v>622860</v>
      </c>
      <c r="J1631" s="75">
        <f>'Հավելված 3 մաս 2'!J409</f>
        <v>622500</v>
      </c>
      <c r="K1631" s="75">
        <f>'Հավելված 3 մաս 2'!K409</f>
        <v>605616</v>
      </c>
    </row>
    <row r="1632" spans="1:11" s="45" customFormat="1" ht="13.8">
      <c r="A1632" s="44"/>
    </row>
    <row r="1633" spans="1:12">
      <c r="B1633" s="29" t="s">
        <v>342</v>
      </c>
      <c r="C1633" s="181" t="s">
        <v>372</v>
      </c>
      <c r="D1633" s="34"/>
    </row>
    <row r="1634" spans="1:12" ht="26.4">
      <c r="B1634" s="29" t="s">
        <v>343</v>
      </c>
      <c r="C1634" s="20">
        <v>104016</v>
      </c>
      <c r="D1634" s="34"/>
    </row>
    <row r="1635" spans="1:12" ht="26.4">
      <c r="B1635" s="29" t="s">
        <v>344</v>
      </c>
      <c r="C1635" s="146" t="s">
        <v>1060</v>
      </c>
      <c r="D1635" s="34"/>
    </row>
    <row r="1636" spans="1:12">
      <c r="B1636" s="29" t="s">
        <v>345</v>
      </c>
      <c r="C1636" s="20">
        <v>1102</v>
      </c>
      <c r="D1636" s="556" t="s">
        <v>1100</v>
      </c>
      <c r="E1636" s="556"/>
      <c r="F1636" s="556"/>
      <c r="G1636" s="556"/>
      <c r="H1636" s="556"/>
      <c r="I1636" s="556"/>
      <c r="J1636" s="556"/>
      <c r="K1636" s="556"/>
    </row>
    <row r="1637" spans="1:12" ht="13.2" customHeight="1">
      <c r="B1637" s="29" t="s">
        <v>346</v>
      </c>
      <c r="C1637" s="467">
        <v>12003</v>
      </c>
      <c r="D1637" s="556" t="s">
        <v>1128</v>
      </c>
      <c r="E1637" s="556" t="s">
        <v>1094</v>
      </c>
      <c r="F1637" s="556" t="s">
        <v>1095</v>
      </c>
      <c r="G1637" s="556" t="s">
        <v>1096</v>
      </c>
      <c r="H1637" s="556" t="s">
        <v>1097</v>
      </c>
      <c r="I1637" s="556" t="s">
        <v>1098</v>
      </c>
      <c r="J1637" s="556" t="s">
        <v>1008</v>
      </c>
      <c r="K1637" s="556" t="s">
        <v>1129</v>
      </c>
    </row>
    <row r="1638" spans="1:12">
      <c r="B1638" s="29" t="s">
        <v>347</v>
      </c>
      <c r="C1638" s="146" t="s">
        <v>513</v>
      </c>
      <c r="D1638" s="556"/>
      <c r="E1638" s="556"/>
      <c r="F1638" s="556"/>
      <c r="G1638" s="556"/>
      <c r="H1638" s="556">
        <v>0</v>
      </c>
      <c r="I1638" s="556"/>
      <c r="J1638" s="556"/>
      <c r="K1638" s="556">
        <v>0</v>
      </c>
    </row>
    <row r="1639" spans="1:12" ht="66">
      <c r="B1639" s="29" t="s">
        <v>349</v>
      </c>
      <c r="C1639" s="181" t="s">
        <v>514</v>
      </c>
      <c r="D1639" s="556"/>
      <c r="E1639" s="556"/>
      <c r="F1639" s="556"/>
      <c r="G1639" s="556"/>
      <c r="H1639" s="556">
        <v>0</v>
      </c>
      <c r="I1639" s="556"/>
      <c r="J1639" s="556"/>
      <c r="K1639" s="556">
        <v>0</v>
      </c>
    </row>
    <row r="1640" spans="1:12">
      <c r="B1640" s="29" t="s">
        <v>351</v>
      </c>
      <c r="C1640" s="181" t="s">
        <v>507</v>
      </c>
      <c r="D1640" s="556"/>
      <c r="E1640" s="556"/>
      <c r="F1640" s="556"/>
      <c r="G1640" s="556"/>
      <c r="H1640" s="556">
        <v>0</v>
      </c>
      <c r="I1640" s="556"/>
      <c r="J1640" s="556"/>
      <c r="K1640" s="556">
        <v>0</v>
      </c>
    </row>
    <row r="1641" spans="1:12" ht="66">
      <c r="B1641" s="29" t="s">
        <v>370</v>
      </c>
      <c r="C1641" s="181" t="s">
        <v>515</v>
      </c>
      <c r="D1641" s="556"/>
      <c r="E1641" s="556"/>
      <c r="F1641" s="556"/>
      <c r="G1641" s="556"/>
      <c r="H1641" s="556">
        <v>0</v>
      </c>
      <c r="I1641" s="556"/>
      <c r="J1641" s="556"/>
      <c r="K1641" s="556">
        <v>0</v>
      </c>
    </row>
    <row r="1642" spans="1:12">
      <c r="B1642" s="557" t="s">
        <v>355</v>
      </c>
      <c r="C1642" s="558"/>
      <c r="D1642" s="556"/>
      <c r="E1642" s="556"/>
      <c r="F1642" s="556"/>
      <c r="G1642" s="556"/>
      <c r="H1642" s="556">
        <v>0</v>
      </c>
      <c r="I1642" s="556"/>
      <c r="J1642" s="556"/>
      <c r="K1642" s="556">
        <v>0</v>
      </c>
    </row>
    <row r="1643" spans="1:12">
      <c r="B1643" s="552" t="s">
        <v>516</v>
      </c>
      <c r="C1643" s="553"/>
      <c r="D1643" s="41">
        <v>459445</v>
      </c>
      <c r="E1643" s="24">
        <v>460808</v>
      </c>
      <c r="F1643" s="74">
        <v>463111</v>
      </c>
      <c r="G1643" s="74">
        <v>463111</v>
      </c>
      <c r="H1643" s="74">
        <v>463111</v>
      </c>
      <c r="I1643" s="74">
        <v>463111</v>
      </c>
      <c r="J1643" s="74">
        <v>463111</v>
      </c>
      <c r="K1643" s="74">
        <v>463111</v>
      </c>
    </row>
    <row r="1644" spans="1:12">
      <c r="B1644" s="561" t="s">
        <v>357</v>
      </c>
      <c r="C1644" s="562"/>
      <c r="D1644" s="75">
        <f>'Հավելված 3 մաս 2'!D415</f>
        <v>238611514</v>
      </c>
      <c r="E1644" s="468">
        <f>'Հավելված 3 մաս 2'!E415</f>
        <v>240610000</v>
      </c>
      <c r="F1644" s="468">
        <f>'Հավելված 3 մաս 2'!F415</f>
        <v>66858500</v>
      </c>
      <c r="G1644" s="468">
        <f>'Հավելված 3 մաս 2'!G415</f>
        <v>133717000</v>
      </c>
      <c r="H1644" s="468">
        <f>'Հավելված 3 մաս 2'!H415</f>
        <v>200575500</v>
      </c>
      <c r="I1644" s="468">
        <f>'Հավելված 3 մաս 2'!I415</f>
        <v>267434000</v>
      </c>
      <c r="J1644" s="468">
        <f>'Հավելված 3 մաս 2'!J415</f>
        <v>301987000</v>
      </c>
      <c r="K1644" s="468">
        <f>'Հավելված 3 մաս 2'!K415</f>
        <v>335156000</v>
      </c>
      <c r="L1644" s="576"/>
    </row>
    <row r="1645" spans="1:12" s="45" customFormat="1" ht="13.8">
      <c r="A1645" s="44"/>
      <c r="L1645" s="577"/>
    </row>
    <row r="1646" spans="1:12">
      <c r="B1646" s="29" t="s">
        <v>342</v>
      </c>
      <c r="C1646" s="181" t="s">
        <v>372</v>
      </c>
      <c r="D1646" s="34"/>
      <c r="L1646" s="577"/>
    </row>
    <row r="1647" spans="1:12" ht="26.4">
      <c r="B1647" s="29" t="s">
        <v>343</v>
      </c>
      <c r="C1647" s="20">
        <v>104016</v>
      </c>
      <c r="D1647" s="34"/>
      <c r="L1647" s="577"/>
    </row>
    <row r="1648" spans="1:12" ht="26.4">
      <c r="B1648" s="29" t="s">
        <v>344</v>
      </c>
      <c r="C1648" s="146" t="s">
        <v>1060</v>
      </c>
      <c r="D1648" s="34"/>
      <c r="L1648" s="577"/>
    </row>
    <row r="1649" spans="1:12">
      <c r="B1649" s="29" t="s">
        <v>345</v>
      </c>
      <c r="C1649" s="20">
        <v>1102</v>
      </c>
      <c r="D1649" s="556" t="s">
        <v>1100</v>
      </c>
      <c r="E1649" s="556"/>
      <c r="F1649" s="556"/>
      <c r="G1649" s="556"/>
      <c r="H1649" s="556"/>
      <c r="I1649" s="556"/>
      <c r="J1649" s="556"/>
      <c r="K1649" s="556"/>
      <c r="L1649" s="578"/>
    </row>
    <row r="1650" spans="1:12" ht="13.2" customHeight="1">
      <c r="B1650" s="29" t="s">
        <v>346</v>
      </c>
      <c r="C1650" s="467">
        <v>12004</v>
      </c>
      <c r="D1650" s="556" t="s">
        <v>1128</v>
      </c>
      <c r="E1650" s="556" t="s">
        <v>1094</v>
      </c>
      <c r="F1650" s="556" t="s">
        <v>1095</v>
      </c>
      <c r="G1650" s="556" t="s">
        <v>1096</v>
      </c>
      <c r="H1650" s="556" t="s">
        <v>1097</v>
      </c>
      <c r="I1650" s="556" t="s">
        <v>1098</v>
      </c>
      <c r="J1650" s="556" t="s">
        <v>1008</v>
      </c>
      <c r="K1650" s="556" t="s">
        <v>1129</v>
      </c>
    </row>
    <row r="1651" spans="1:12">
      <c r="B1651" s="29" t="s">
        <v>347</v>
      </c>
      <c r="C1651" s="181" t="s">
        <v>517</v>
      </c>
      <c r="D1651" s="556"/>
      <c r="E1651" s="556"/>
      <c r="F1651" s="556"/>
      <c r="G1651" s="556"/>
      <c r="H1651" s="556">
        <v>0</v>
      </c>
      <c r="I1651" s="556"/>
      <c r="J1651" s="556"/>
      <c r="K1651" s="556">
        <v>0</v>
      </c>
    </row>
    <row r="1652" spans="1:12" ht="66">
      <c r="B1652" s="29" t="s">
        <v>349</v>
      </c>
      <c r="C1652" s="181" t="s">
        <v>518</v>
      </c>
      <c r="D1652" s="556"/>
      <c r="E1652" s="556"/>
      <c r="F1652" s="556"/>
      <c r="G1652" s="556"/>
      <c r="H1652" s="556">
        <v>0</v>
      </c>
      <c r="I1652" s="556"/>
      <c r="J1652" s="556"/>
      <c r="K1652" s="556">
        <v>0</v>
      </c>
    </row>
    <row r="1653" spans="1:12">
      <c r="B1653" s="29" t="s">
        <v>351</v>
      </c>
      <c r="C1653" s="181" t="s">
        <v>507</v>
      </c>
      <c r="D1653" s="556"/>
      <c r="E1653" s="556"/>
      <c r="F1653" s="556"/>
      <c r="G1653" s="556"/>
      <c r="H1653" s="556">
        <v>0</v>
      </c>
      <c r="I1653" s="556"/>
      <c r="J1653" s="556"/>
      <c r="K1653" s="556">
        <v>0</v>
      </c>
    </row>
    <row r="1654" spans="1:12" ht="52.8">
      <c r="B1654" s="29" t="s">
        <v>370</v>
      </c>
      <c r="C1654" s="181" t="s">
        <v>519</v>
      </c>
      <c r="D1654" s="556"/>
      <c r="E1654" s="556"/>
      <c r="F1654" s="556"/>
      <c r="G1654" s="556"/>
      <c r="H1654" s="556">
        <v>0</v>
      </c>
      <c r="I1654" s="556"/>
      <c r="J1654" s="556"/>
      <c r="K1654" s="556">
        <v>0</v>
      </c>
    </row>
    <row r="1655" spans="1:12">
      <c r="B1655" s="557" t="s">
        <v>355</v>
      </c>
      <c r="C1655" s="558"/>
      <c r="D1655" s="556"/>
      <c r="E1655" s="556"/>
      <c r="F1655" s="556"/>
      <c r="G1655" s="556"/>
      <c r="H1655" s="556">
        <v>0</v>
      </c>
      <c r="I1655" s="556"/>
      <c r="J1655" s="556"/>
      <c r="K1655" s="556">
        <v>0</v>
      </c>
    </row>
    <row r="1656" spans="1:12">
      <c r="B1656" s="552" t="s">
        <v>516</v>
      </c>
      <c r="C1656" s="553"/>
      <c r="D1656" s="41">
        <v>674</v>
      </c>
      <c r="E1656" s="24">
        <v>730</v>
      </c>
      <c r="F1656" s="74">
        <v>735</v>
      </c>
      <c r="G1656" s="74">
        <v>735</v>
      </c>
      <c r="H1656" s="74">
        <v>735</v>
      </c>
      <c r="I1656" s="74">
        <v>735</v>
      </c>
      <c r="J1656" s="74">
        <v>752</v>
      </c>
      <c r="K1656" s="74">
        <v>766</v>
      </c>
    </row>
    <row r="1657" spans="1:12">
      <c r="B1657" s="561" t="s">
        <v>357</v>
      </c>
      <c r="C1657" s="562"/>
      <c r="D1657" s="75">
        <f>'Հավելված 3 մաս 2'!D421</f>
        <v>2921485.5</v>
      </c>
      <c r="E1657" s="75">
        <f>'Հավելված 3 մաս 2'!E421</f>
        <v>3009924</v>
      </c>
      <c r="F1657" s="75">
        <f>'Հավելված 3 մաս 2'!F421</f>
        <v>803250</v>
      </c>
      <c r="G1657" s="468">
        <f>'Հավելված 3 մաս 2'!G421</f>
        <v>1606500</v>
      </c>
      <c r="H1657" s="468">
        <f>'Հավելված 3 մաս 2'!H421</f>
        <v>2409750</v>
      </c>
      <c r="I1657" s="468">
        <f>'Հավելված 3 մաս 2'!I421</f>
        <v>3213000</v>
      </c>
      <c r="J1657" s="468">
        <f>'Հավելված 3 մաս 2'!J421</f>
        <v>3336000</v>
      </c>
      <c r="K1657" s="468">
        <f>'Հավելված 3 մաս 2'!K421</f>
        <v>3485000</v>
      </c>
    </row>
    <row r="1658" spans="1:12" s="45" customFormat="1" ht="13.8">
      <c r="A1658" s="44"/>
    </row>
    <row r="1659" spans="1:12">
      <c r="B1659" s="29" t="s">
        <v>342</v>
      </c>
      <c r="C1659" s="181" t="s">
        <v>372</v>
      </c>
      <c r="D1659" s="34"/>
    </row>
    <row r="1660" spans="1:12" ht="26.4">
      <c r="B1660" s="29" t="s">
        <v>343</v>
      </c>
      <c r="C1660" s="20">
        <v>104016</v>
      </c>
      <c r="D1660" s="34"/>
    </row>
    <row r="1661" spans="1:12">
      <c r="B1661" s="29" t="s">
        <v>344</v>
      </c>
      <c r="C1661" s="25" t="s">
        <v>640</v>
      </c>
      <c r="D1661" s="34"/>
    </row>
    <row r="1662" spans="1:12">
      <c r="B1662" s="29" t="s">
        <v>345</v>
      </c>
      <c r="C1662" s="20">
        <v>1102</v>
      </c>
      <c r="D1662" s="556" t="s">
        <v>1100</v>
      </c>
      <c r="E1662" s="556"/>
      <c r="F1662" s="556"/>
      <c r="G1662" s="556"/>
      <c r="H1662" s="556"/>
      <c r="I1662" s="556"/>
      <c r="J1662" s="556"/>
      <c r="K1662" s="556"/>
    </row>
    <row r="1663" spans="1:12" ht="13.2" customHeight="1">
      <c r="B1663" s="29" t="s">
        <v>346</v>
      </c>
      <c r="C1663" s="20">
        <v>12005</v>
      </c>
      <c r="D1663" s="556" t="s">
        <v>1128</v>
      </c>
      <c r="E1663" s="556" t="s">
        <v>1094</v>
      </c>
      <c r="F1663" s="556" t="s">
        <v>1095</v>
      </c>
      <c r="G1663" s="556" t="s">
        <v>1096</v>
      </c>
      <c r="H1663" s="556" t="s">
        <v>1097</v>
      </c>
      <c r="I1663" s="556" t="s">
        <v>1098</v>
      </c>
      <c r="J1663" s="556" t="s">
        <v>1008</v>
      </c>
      <c r="K1663" s="556" t="s">
        <v>1129</v>
      </c>
    </row>
    <row r="1664" spans="1:12" ht="26.4">
      <c r="B1664" s="29" t="s">
        <v>347</v>
      </c>
      <c r="C1664" s="467" t="s">
        <v>520</v>
      </c>
      <c r="D1664" s="556"/>
      <c r="E1664" s="556"/>
      <c r="F1664" s="556"/>
      <c r="G1664" s="556"/>
      <c r="H1664" s="556">
        <v>0</v>
      </c>
      <c r="I1664" s="556"/>
      <c r="J1664" s="556"/>
      <c r="K1664" s="556">
        <v>0</v>
      </c>
    </row>
    <row r="1665" spans="1:11" ht="39.6">
      <c r="B1665" s="29" t="s">
        <v>349</v>
      </c>
      <c r="C1665" s="181" t="s">
        <v>523</v>
      </c>
      <c r="D1665" s="556"/>
      <c r="E1665" s="556"/>
      <c r="F1665" s="556"/>
      <c r="G1665" s="556"/>
      <c r="H1665" s="556">
        <v>0</v>
      </c>
      <c r="I1665" s="556"/>
      <c r="J1665" s="556"/>
      <c r="K1665" s="556">
        <v>0</v>
      </c>
    </row>
    <row r="1666" spans="1:11">
      <c r="B1666" s="29" t="s">
        <v>351</v>
      </c>
      <c r="C1666" s="181" t="s">
        <v>507</v>
      </c>
      <c r="D1666" s="556"/>
      <c r="E1666" s="556"/>
      <c r="F1666" s="556"/>
      <c r="G1666" s="556"/>
      <c r="H1666" s="556">
        <v>0</v>
      </c>
      <c r="I1666" s="556"/>
      <c r="J1666" s="556"/>
      <c r="K1666" s="556">
        <v>0</v>
      </c>
    </row>
    <row r="1667" spans="1:11">
      <c r="B1667" s="29" t="s">
        <v>370</v>
      </c>
      <c r="C1667" s="181" t="s">
        <v>521</v>
      </c>
      <c r="D1667" s="556"/>
      <c r="E1667" s="556"/>
      <c r="F1667" s="556"/>
      <c r="G1667" s="556"/>
      <c r="H1667" s="556">
        <v>0</v>
      </c>
      <c r="I1667" s="556"/>
      <c r="J1667" s="556"/>
      <c r="K1667" s="556">
        <v>0</v>
      </c>
    </row>
    <row r="1668" spans="1:11">
      <c r="B1668" s="557" t="s">
        <v>355</v>
      </c>
      <c r="C1668" s="558"/>
      <c r="D1668" s="556"/>
      <c r="E1668" s="556"/>
      <c r="F1668" s="556"/>
      <c r="G1668" s="556"/>
      <c r="H1668" s="556">
        <v>0</v>
      </c>
      <c r="I1668" s="556"/>
      <c r="J1668" s="556"/>
      <c r="K1668" s="556">
        <v>0</v>
      </c>
    </row>
    <row r="1669" spans="1:11" ht="13.8">
      <c r="B1669" s="552" t="s">
        <v>522</v>
      </c>
      <c r="C1669" s="553"/>
      <c r="D1669" s="41">
        <v>349064</v>
      </c>
      <c r="E1669" s="279">
        <v>359838</v>
      </c>
      <c r="F1669" s="370"/>
      <c r="G1669" s="371"/>
      <c r="H1669" s="24"/>
      <c r="I1669" s="370"/>
      <c r="J1669" s="371"/>
      <c r="K1669" s="24"/>
    </row>
    <row r="1670" spans="1:11">
      <c r="B1670" s="561" t="s">
        <v>357</v>
      </c>
      <c r="C1670" s="562"/>
      <c r="D1670" s="79">
        <f>'Հավելված 3 մաս 2'!D427</f>
        <v>101662726.95999999</v>
      </c>
      <c r="E1670" s="79">
        <f>'Հավելված 3 մաս 2'!E427</f>
        <v>106200000</v>
      </c>
      <c r="F1670" s="79">
        <f>'Հավելված 3 մաս 2'!F427</f>
        <v>28525000</v>
      </c>
      <c r="G1670" s="79">
        <f>'Հավելված 3 մաս 2'!G427</f>
        <v>57050000</v>
      </c>
      <c r="H1670" s="79">
        <f>'Հավելված 3 մաս 2'!H427</f>
        <v>85575000</v>
      </c>
      <c r="I1670" s="79">
        <f>'Հավելված 3 մաս 2'!I427</f>
        <v>114100000</v>
      </c>
      <c r="J1670" s="79">
        <f>'Հավելված 3 մաս 2'!J427</f>
        <v>122100000</v>
      </c>
      <c r="K1670" s="79">
        <f>'Հավելված 3 մաս 2'!K427</f>
        <v>130600000</v>
      </c>
    </row>
    <row r="1671" spans="1:11" s="575" customFormat="1"/>
    <row r="1672" spans="1:11">
      <c r="B1672" s="180" t="s">
        <v>378</v>
      </c>
      <c r="C1672" s="177" t="s">
        <v>379</v>
      </c>
      <c r="D1672" s="178"/>
      <c r="E1672" s="24"/>
      <c r="F1672" s="42"/>
      <c r="G1672" s="42"/>
      <c r="H1672" s="42"/>
      <c r="I1672" s="42"/>
      <c r="J1672" s="42"/>
      <c r="K1672" s="42"/>
    </row>
    <row r="1673" spans="1:11" ht="39.6">
      <c r="B1673" s="146">
        <v>1117</v>
      </c>
      <c r="C1673" s="712" t="s">
        <v>524</v>
      </c>
      <c r="D1673" s="98"/>
      <c r="E1673" s="24"/>
      <c r="F1673" s="42"/>
      <c r="G1673" s="42"/>
      <c r="H1673" s="42"/>
      <c r="I1673" s="42"/>
      <c r="J1673" s="42"/>
      <c r="K1673" s="42"/>
    </row>
    <row r="1674" spans="1:11" s="575" customFormat="1"/>
    <row r="1675" spans="1:11">
      <c r="B1675" s="643" t="s">
        <v>381</v>
      </c>
      <c r="C1675" s="644"/>
      <c r="D1675" s="644"/>
      <c r="E1675" s="644"/>
      <c r="F1675" s="644"/>
      <c r="G1675" s="645"/>
      <c r="H1675" s="104"/>
      <c r="K1675" s="104"/>
    </row>
    <row r="1676" spans="1:11" s="649" customFormat="1">
      <c r="A1676" s="646"/>
      <c r="B1676" s="647"/>
      <c r="C1676" s="647"/>
      <c r="D1676" s="647"/>
      <c r="E1676" s="647"/>
      <c r="F1676" s="647"/>
      <c r="G1676" s="647"/>
      <c r="H1676" s="648"/>
    </row>
    <row r="1677" spans="1:11">
      <c r="B1677" s="80" t="s">
        <v>342</v>
      </c>
      <c r="C1677" s="105" t="s">
        <v>372</v>
      </c>
      <c r="D1677" s="34"/>
    </row>
    <row r="1678" spans="1:11" ht="26.4">
      <c r="B1678" s="29" t="s">
        <v>343</v>
      </c>
      <c r="C1678" s="20">
        <v>104016</v>
      </c>
      <c r="D1678" s="58"/>
      <c r="E1678" s="58"/>
      <c r="F1678" s="58"/>
      <c r="G1678" s="58"/>
      <c r="I1678" s="58"/>
      <c r="J1678" s="58"/>
    </row>
    <row r="1679" spans="1:11">
      <c r="B1679" s="29" t="s">
        <v>344</v>
      </c>
      <c r="C1679" s="25" t="s">
        <v>146</v>
      </c>
      <c r="D1679" s="34"/>
      <c r="E1679" s="34"/>
      <c r="F1679" s="34"/>
      <c r="G1679" s="34"/>
      <c r="I1679" s="34"/>
      <c r="J1679" s="34"/>
    </row>
    <row r="1680" spans="1:11">
      <c r="B1680" s="80" t="s">
        <v>345</v>
      </c>
      <c r="C1680" s="146">
        <v>1117</v>
      </c>
      <c r="D1680" s="556" t="s">
        <v>1100</v>
      </c>
      <c r="E1680" s="556"/>
      <c r="F1680" s="556"/>
      <c r="G1680" s="556"/>
      <c r="H1680" s="556"/>
      <c r="I1680" s="556"/>
      <c r="J1680" s="556"/>
      <c r="K1680" s="556"/>
    </row>
    <row r="1681" spans="1:11" ht="13.2" customHeight="1">
      <c r="B1681" s="80" t="s">
        <v>346</v>
      </c>
      <c r="C1681" s="55">
        <v>11001</v>
      </c>
      <c r="D1681" s="556" t="s">
        <v>1128</v>
      </c>
      <c r="E1681" s="556" t="s">
        <v>1094</v>
      </c>
      <c r="F1681" s="556" t="s">
        <v>1095</v>
      </c>
      <c r="G1681" s="556" t="s">
        <v>1096</v>
      </c>
      <c r="H1681" s="556" t="s">
        <v>1097</v>
      </c>
      <c r="I1681" s="556" t="s">
        <v>1098</v>
      </c>
      <c r="J1681" s="556" t="s">
        <v>1008</v>
      </c>
      <c r="K1681" s="556" t="s">
        <v>1129</v>
      </c>
    </row>
    <row r="1682" spans="1:11" ht="39.6">
      <c r="B1682" s="80" t="s">
        <v>347</v>
      </c>
      <c r="C1682" s="146" t="s">
        <v>525</v>
      </c>
      <c r="D1682" s="556"/>
      <c r="E1682" s="556"/>
      <c r="F1682" s="556"/>
      <c r="G1682" s="556"/>
      <c r="H1682" s="556">
        <v>0</v>
      </c>
      <c r="I1682" s="556"/>
      <c r="J1682" s="556"/>
      <c r="K1682" s="556">
        <v>0</v>
      </c>
    </row>
    <row r="1683" spans="1:11" ht="39.6">
      <c r="B1683" s="80" t="s">
        <v>349</v>
      </c>
      <c r="C1683" s="181" t="s">
        <v>526</v>
      </c>
      <c r="D1683" s="556"/>
      <c r="E1683" s="556"/>
      <c r="F1683" s="556"/>
      <c r="G1683" s="556"/>
      <c r="H1683" s="556">
        <v>0</v>
      </c>
      <c r="I1683" s="556"/>
      <c r="J1683" s="556"/>
      <c r="K1683" s="556">
        <v>0</v>
      </c>
    </row>
    <row r="1684" spans="1:11">
      <c r="B1684" s="80" t="s">
        <v>351</v>
      </c>
      <c r="C1684" s="181" t="s">
        <v>352</v>
      </c>
      <c r="D1684" s="556"/>
      <c r="E1684" s="556"/>
      <c r="F1684" s="556"/>
      <c r="G1684" s="556"/>
      <c r="H1684" s="556">
        <v>0</v>
      </c>
      <c r="I1684" s="556"/>
      <c r="J1684" s="556"/>
      <c r="K1684" s="556">
        <v>0</v>
      </c>
    </row>
    <row r="1685" spans="1:11" ht="26.4">
      <c r="B1685" s="80" t="s">
        <v>365</v>
      </c>
      <c r="C1685" s="181" t="s">
        <v>368</v>
      </c>
      <c r="D1685" s="556"/>
      <c r="E1685" s="556"/>
      <c r="F1685" s="556"/>
      <c r="G1685" s="556"/>
      <c r="H1685" s="556">
        <v>0</v>
      </c>
      <c r="I1685" s="556"/>
      <c r="J1685" s="556"/>
      <c r="K1685" s="556">
        <v>0</v>
      </c>
    </row>
    <row r="1686" spans="1:11">
      <c r="B1686" s="557" t="s">
        <v>355</v>
      </c>
      <c r="C1686" s="558"/>
      <c r="D1686" s="556"/>
      <c r="E1686" s="556"/>
      <c r="F1686" s="556"/>
      <c r="G1686" s="556"/>
      <c r="H1686" s="556">
        <v>0</v>
      </c>
      <c r="I1686" s="556"/>
      <c r="J1686" s="556"/>
      <c r="K1686" s="556">
        <v>0</v>
      </c>
    </row>
    <row r="1687" spans="1:11">
      <c r="B1687" s="552" t="s">
        <v>55</v>
      </c>
      <c r="C1687" s="553"/>
      <c r="D1687" s="62"/>
      <c r="E1687" s="74"/>
      <c r="F1687" s="74"/>
      <c r="G1687" s="74"/>
      <c r="H1687" s="74"/>
      <c r="I1687" s="74"/>
      <c r="J1687" s="74"/>
      <c r="K1687" s="74"/>
    </row>
    <row r="1688" spans="1:11">
      <c r="B1688" s="561" t="s">
        <v>357</v>
      </c>
      <c r="C1688" s="562"/>
      <c r="D1688" s="129">
        <f>'Հավելված 3 մաս 2'!D442</f>
        <v>1653985.9</v>
      </c>
      <c r="E1688" s="129">
        <f>'Հավելված 3 մաս 2'!E442</f>
        <v>935108.6</v>
      </c>
      <c r="F1688" s="129">
        <f>'Հավելված 3 մաս 2'!F442</f>
        <v>0</v>
      </c>
      <c r="G1688" s="129">
        <f>'Հավելված 3 մաս 2'!G442</f>
        <v>0</v>
      </c>
      <c r="H1688" s="129">
        <f>'Հավելված 3 մաս 2'!H442</f>
        <v>0</v>
      </c>
      <c r="I1688" s="129">
        <f>'Հավելված 3 մաս 2'!I442</f>
        <v>1037522.8900335</v>
      </c>
      <c r="J1688" s="129">
        <f>'Հավելված 3 մաս 2'!J442</f>
        <v>992896.0723</v>
      </c>
      <c r="K1688" s="129">
        <f>'Հավելված 3 մաս 2'!K442</f>
        <v>1006336.6350885</v>
      </c>
    </row>
    <row r="1689" spans="1:11" s="45" customFormat="1" ht="13.8">
      <c r="A1689" s="44"/>
    </row>
    <row r="1690" spans="1:11">
      <c r="B1690" s="29" t="s">
        <v>342</v>
      </c>
      <c r="C1690" s="181" t="s">
        <v>372</v>
      </c>
      <c r="D1690" s="34"/>
    </row>
    <row r="1691" spans="1:11" ht="26.4">
      <c r="B1691" s="29" t="s">
        <v>343</v>
      </c>
      <c r="C1691" s="20">
        <v>104016</v>
      </c>
      <c r="D1691" s="34"/>
    </row>
    <row r="1692" spans="1:11" ht="26.4">
      <c r="B1692" s="29" t="s">
        <v>344</v>
      </c>
      <c r="C1692" s="25" t="s">
        <v>1060</v>
      </c>
      <c r="D1692" s="34"/>
    </row>
    <row r="1693" spans="1:11">
      <c r="B1693" s="80" t="s">
        <v>345</v>
      </c>
      <c r="C1693" s="20">
        <v>1117</v>
      </c>
      <c r="D1693" s="556" t="s">
        <v>1100</v>
      </c>
      <c r="E1693" s="556"/>
      <c r="F1693" s="556"/>
      <c r="G1693" s="556"/>
      <c r="H1693" s="556"/>
      <c r="I1693" s="556"/>
      <c r="J1693" s="556"/>
      <c r="K1693" s="556"/>
    </row>
    <row r="1694" spans="1:11" ht="13.2" customHeight="1">
      <c r="B1694" s="80" t="s">
        <v>346</v>
      </c>
      <c r="C1694" s="492">
        <v>11002</v>
      </c>
      <c r="D1694" s="556" t="s">
        <v>1128</v>
      </c>
      <c r="E1694" s="556" t="s">
        <v>1094</v>
      </c>
      <c r="F1694" s="556" t="s">
        <v>1095</v>
      </c>
      <c r="G1694" s="556" t="s">
        <v>1096</v>
      </c>
      <c r="H1694" s="556" t="s">
        <v>1097</v>
      </c>
      <c r="I1694" s="556" t="s">
        <v>1098</v>
      </c>
      <c r="J1694" s="556" t="s">
        <v>1008</v>
      </c>
      <c r="K1694" s="556" t="s">
        <v>1129</v>
      </c>
    </row>
    <row r="1695" spans="1:11" ht="26.4">
      <c r="B1695" s="80" t="s">
        <v>347</v>
      </c>
      <c r="C1695" s="181" t="s">
        <v>527</v>
      </c>
      <c r="D1695" s="556"/>
      <c r="E1695" s="556"/>
      <c r="F1695" s="556"/>
      <c r="G1695" s="556"/>
      <c r="H1695" s="556">
        <v>0</v>
      </c>
      <c r="I1695" s="556"/>
      <c r="J1695" s="556"/>
      <c r="K1695" s="556">
        <v>0</v>
      </c>
    </row>
    <row r="1696" spans="1:11" ht="26.4">
      <c r="B1696" s="80" t="s">
        <v>349</v>
      </c>
      <c r="C1696" s="181" t="s">
        <v>528</v>
      </c>
      <c r="D1696" s="556"/>
      <c r="E1696" s="556"/>
      <c r="F1696" s="556"/>
      <c r="G1696" s="556"/>
      <c r="H1696" s="556">
        <v>0</v>
      </c>
      <c r="I1696" s="556"/>
      <c r="J1696" s="556"/>
      <c r="K1696" s="556">
        <v>0</v>
      </c>
    </row>
    <row r="1697" spans="1:11">
      <c r="B1697" s="80" t="s">
        <v>351</v>
      </c>
      <c r="C1697" s="181" t="s">
        <v>352</v>
      </c>
      <c r="D1697" s="556"/>
      <c r="E1697" s="556"/>
      <c r="F1697" s="556"/>
      <c r="G1697" s="556"/>
      <c r="H1697" s="556">
        <v>0</v>
      </c>
      <c r="I1697" s="556"/>
      <c r="J1697" s="556"/>
      <c r="K1697" s="556">
        <v>0</v>
      </c>
    </row>
    <row r="1698" spans="1:11" ht="39.6">
      <c r="B1698" s="80" t="s">
        <v>353</v>
      </c>
      <c r="C1698" s="181" t="s">
        <v>529</v>
      </c>
      <c r="D1698" s="556"/>
      <c r="E1698" s="556"/>
      <c r="F1698" s="556"/>
      <c r="G1698" s="556"/>
      <c r="H1698" s="556">
        <v>0</v>
      </c>
      <c r="I1698" s="556"/>
      <c r="J1698" s="556"/>
      <c r="K1698" s="556">
        <v>0</v>
      </c>
    </row>
    <row r="1699" spans="1:11">
      <c r="B1699" s="557" t="s">
        <v>355</v>
      </c>
      <c r="C1699" s="558"/>
      <c r="D1699" s="556"/>
      <c r="E1699" s="556"/>
      <c r="F1699" s="556"/>
      <c r="G1699" s="556"/>
      <c r="H1699" s="556">
        <v>0</v>
      </c>
      <c r="I1699" s="556"/>
      <c r="J1699" s="556"/>
      <c r="K1699" s="556">
        <v>0</v>
      </c>
    </row>
    <row r="1700" spans="1:11">
      <c r="B1700" s="181" t="s">
        <v>55</v>
      </c>
      <c r="C1700" s="181"/>
      <c r="D1700" s="41" t="s">
        <v>55</v>
      </c>
      <c r="E1700" s="24"/>
      <c r="F1700" s="42"/>
      <c r="G1700" s="42"/>
      <c r="H1700" s="42"/>
      <c r="I1700" s="42"/>
      <c r="J1700" s="42"/>
      <c r="K1700" s="42"/>
    </row>
    <row r="1701" spans="1:11">
      <c r="B1701" s="561" t="s">
        <v>357</v>
      </c>
      <c r="C1701" s="562"/>
      <c r="D1701" s="75">
        <f>'Հավելված 3 մաս 2'!D448</f>
        <v>3978731.9584000004</v>
      </c>
      <c r="E1701" s="75">
        <f>'Հավելված 3 մաս 2'!E448</f>
        <v>5909309.1400000015</v>
      </c>
      <c r="F1701" s="75">
        <f>'Հավելված 3 մաս 2'!F448</f>
        <v>0</v>
      </c>
      <c r="G1701" s="75">
        <f>'Հավելված 3 մաս 2'!G448</f>
        <v>0</v>
      </c>
      <c r="H1701" s="75">
        <f>'Հավելված 3 մաս 2'!H448</f>
        <v>0</v>
      </c>
      <c r="I1701" s="75">
        <f>'Հավելված 3 մաս 2'!I448</f>
        <v>5988315.8758202884</v>
      </c>
      <c r="J1701" s="75">
        <f>'Հավելված 3 մաս 2'!J448</f>
        <v>6065628.4845166383</v>
      </c>
      <c r="K1701" s="75">
        <f>'Հավելված 3 մաս 2'!K448</f>
        <v>6137565.2384836404</v>
      </c>
    </row>
    <row r="1702" spans="1:11" s="45" customFormat="1" ht="13.8">
      <c r="A1702" s="44"/>
    </row>
    <row r="1703" spans="1:11">
      <c r="B1703" s="80" t="s">
        <v>342</v>
      </c>
      <c r="C1703" s="105" t="s">
        <v>372</v>
      </c>
      <c r="D1703" s="34"/>
    </row>
    <row r="1704" spans="1:11" ht="26.4">
      <c r="B1704" s="29" t="s">
        <v>343</v>
      </c>
      <c r="C1704" s="20">
        <v>104016</v>
      </c>
      <c r="D1704" s="34"/>
    </row>
    <row r="1705" spans="1:11">
      <c r="B1705" s="29" t="s">
        <v>344</v>
      </c>
      <c r="C1705" s="76" t="s">
        <v>146</v>
      </c>
      <c r="D1705" s="34"/>
    </row>
    <row r="1706" spans="1:11">
      <c r="B1706" s="80" t="s">
        <v>345</v>
      </c>
      <c r="C1706" s="181">
        <v>1117</v>
      </c>
      <c r="D1706" s="556" t="s">
        <v>1100</v>
      </c>
      <c r="E1706" s="556"/>
      <c r="F1706" s="556"/>
      <c r="G1706" s="556"/>
      <c r="H1706" s="556"/>
      <c r="I1706" s="556"/>
      <c r="J1706" s="556"/>
      <c r="K1706" s="556"/>
    </row>
    <row r="1707" spans="1:11" ht="13.2" customHeight="1">
      <c r="B1707" s="80" t="s">
        <v>346</v>
      </c>
      <c r="C1707" s="461">
        <v>11003</v>
      </c>
      <c r="D1707" s="564" t="s">
        <v>1128</v>
      </c>
      <c r="E1707" s="564" t="s">
        <v>1094</v>
      </c>
      <c r="F1707" s="564" t="s">
        <v>1095</v>
      </c>
      <c r="G1707" s="564" t="s">
        <v>1096</v>
      </c>
      <c r="H1707" s="564" t="s">
        <v>1097</v>
      </c>
      <c r="I1707" s="564" t="s">
        <v>1098</v>
      </c>
      <c r="J1707" s="564" t="s">
        <v>1008</v>
      </c>
      <c r="K1707" s="564" t="s">
        <v>1129</v>
      </c>
    </row>
    <row r="1708" spans="1:11">
      <c r="B1708" s="80" t="s">
        <v>347</v>
      </c>
      <c r="C1708" s="492" t="s">
        <v>530</v>
      </c>
      <c r="D1708" s="565"/>
      <c r="E1708" s="565"/>
      <c r="F1708" s="565"/>
      <c r="G1708" s="565"/>
      <c r="H1708" s="565">
        <v>0</v>
      </c>
      <c r="I1708" s="565"/>
      <c r="J1708" s="565"/>
      <c r="K1708" s="565">
        <v>0</v>
      </c>
    </row>
    <row r="1709" spans="1:11" ht="79.2">
      <c r="B1709" s="80" t="s">
        <v>349</v>
      </c>
      <c r="C1709" s="181" t="s">
        <v>531</v>
      </c>
      <c r="D1709" s="565"/>
      <c r="E1709" s="565"/>
      <c r="F1709" s="565"/>
      <c r="G1709" s="565"/>
      <c r="H1709" s="565">
        <v>0</v>
      </c>
      <c r="I1709" s="565"/>
      <c r="J1709" s="565"/>
      <c r="K1709" s="565">
        <v>0</v>
      </c>
    </row>
    <row r="1710" spans="1:11">
      <c r="B1710" s="80" t="s">
        <v>351</v>
      </c>
      <c r="C1710" s="181" t="s">
        <v>352</v>
      </c>
      <c r="D1710" s="565"/>
      <c r="E1710" s="565"/>
      <c r="F1710" s="565"/>
      <c r="G1710" s="565"/>
      <c r="H1710" s="565">
        <v>0</v>
      </c>
      <c r="I1710" s="565"/>
      <c r="J1710" s="565"/>
      <c r="K1710" s="565">
        <v>0</v>
      </c>
    </row>
    <row r="1711" spans="1:11" ht="26.4">
      <c r="B1711" s="80" t="s">
        <v>365</v>
      </c>
      <c r="C1711" s="181" t="s">
        <v>368</v>
      </c>
      <c r="D1711" s="565"/>
      <c r="E1711" s="565"/>
      <c r="F1711" s="565"/>
      <c r="G1711" s="565"/>
      <c r="H1711" s="565">
        <v>0</v>
      </c>
      <c r="I1711" s="565"/>
      <c r="J1711" s="565"/>
      <c r="K1711" s="565">
        <v>0</v>
      </c>
    </row>
    <row r="1712" spans="1:11">
      <c r="B1712" s="557" t="s">
        <v>355</v>
      </c>
      <c r="C1712" s="558"/>
      <c r="D1712" s="566"/>
      <c r="E1712" s="566"/>
      <c r="F1712" s="566"/>
      <c r="G1712" s="566"/>
      <c r="H1712" s="566">
        <v>0</v>
      </c>
      <c r="I1712" s="566"/>
      <c r="J1712" s="566"/>
      <c r="K1712" s="566">
        <v>0</v>
      </c>
    </row>
    <row r="1713" spans="1:11">
      <c r="B1713" s="552" t="s">
        <v>532</v>
      </c>
      <c r="C1713" s="553"/>
      <c r="D1713" s="62">
        <v>0</v>
      </c>
      <c r="E1713" s="254" t="s">
        <v>1136</v>
      </c>
      <c r="F1713" s="62"/>
      <c r="G1713" s="62"/>
      <c r="H1713" s="74"/>
      <c r="I1713" s="62">
        <v>250</v>
      </c>
      <c r="J1713" s="62">
        <v>250</v>
      </c>
      <c r="K1713" s="62">
        <v>250</v>
      </c>
    </row>
    <row r="1714" spans="1:11">
      <c r="B1714" s="552" t="s">
        <v>533</v>
      </c>
      <c r="C1714" s="553"/>
      <c r="D1714" s="62">
        <v>0</v>
      </c>
      <c r="E1714" s="254" t="s">
        <v>1137</v>
      </c>
      <c r="F1714" s="62"/>
      <c r="G1714" s="62"/>
      <c r="H1714" s="74"/>
      <c r="I1714" s="62" t="s">
        <v>1137</v>
      </c>
      <c r="J1714" s="62" t="s">
        <v>1137</v>
      </c>
      <c r="K1714" s="254" t="s">
        <v>1137</v>
      </c>
    </row>
    <row r="1715" spans="1:11" ht="36.6" customHeight="1">
      <c r="B1715" s="552" t="s">
        <v>534</v>
      </c>
      <c r="C1715" s="553"/>
      <c r="D1715" s="62" t="s">
        <v>799</v>
      </c>
      <c r="E1715" s="254" t="s">
        <v>1138</v>
      </c>
      <c r="F1715" s="62"/>
      <c r="G1715" s="62"/>
      <c r="H1715" s="74"/>
      <c r="I1715" s="62" t="s">
        <v>1138</v>
      </c>
      <c r="J1715" s="62" t="s">
        <v>1138</v>
      </c>
      <c r="K1715" s="254" t="s">
        <v>1138</v>
      </c>
    </row>
    <row r="1716" spans="1:11">
      <c r="B1716" s="552" t="s">
        <v>535</v>
      </c>
      <c r="C1716" s="553"/>
      <c r="D1716" s="62">
        <v>7000</v>
      </c>
      <c r="E1716" s="254" t="s">
        <v>1139</v>
      </c>
      <c r="F1716" s="62"/>
      <c r="G1716" s="62"/>
      <c r="H1716" s="74"/>
      <c r="I1716" s="62">
        <v>25900</v>
      </c>
      <c r="J1716" s="62">
        <v>25900</v>
      </c>
      <c r="K1716" s="62">
        <v>25900</v>
      </c>
    </row>
    <row r="1717" spans="1:11">
      <c r="B1717" s="552" t="s">
        <v>536</v>
      </c>
      <c r="C1717" s="553"/>
      <c r="D1717" s="62">
        <v>970</v>
      </c>
      <c r="E1717" s="254" t="s">
        <v>1140</v>
      </c>
      <c r="F1717" s="62"/>
      <c r="G1717" s="62"/>
      <c r="H1717" s="74"/>
      <c r="I1717" s="62">
        <v>1400</v>
      </c>
      <c r="J1717" s="62">
        <v>1400</v>
      </c>
      <c r="K1717" s="62">
        <v>1400</v>
      </c>
    </row>
    <row r="1718" spans="1:11">
      <c r="B1718" s="561" t="s">
        <v>357</v>
      </c>
      <c r="C1718" s="562"/>
      <c r="D1718" s="278">
        <f>'Հավելված 3 մաս 2'!D454</f>
        <v>3964.4</v>
      </c>
      <c r="E1718" s="278">
        <f>'Հավելված 3 մաս 2'!E454</f>
        <v>21327.4</v>
      </c>
      <c r="F1718" s="278">
        <f>'Հավելված 3 մաս 2'!F454</f>
        <v>0</v>
      </c>
      <c r="G1718" s="278">
        <f>'Հավելված 3 մաս 2'!G454</f>
        <v>0</v>
      </c>
      <c r="H1718" s="278">
        <f>'Հավելված 3 մաս 2'!H454</f>
        <v>0</v>
      </c>
      <c r="I1718" s="278">
        <f>'Հավելված 3 մաս 2'!I454</f>
        <v>21327.4</v>
      </c>
      <c r="J1718" s="278">
        <f>'Հավելված 3 մաս 2'!J454</f>
        <v>21327.4</v>
      </c>
      <c r="K1718" s="278">
        <f>'Հավելված 3 մաս 2'!K454</f>
        <v>21327.4</v>
      </c>
    </row>
    <row r="1719" spans="1:11" s="45" customFormat="1" ht="13.8">
      <c r="A1719" s="44"/>
    </row>
    <row r="1720" spans="1:11">
      <c r="B1720" s="80" t="s">
        <v>342</v>
      </c>
      <c r="C1720" s="105" t="s">
        <v>372</v>
      </c>
      <c r="D1720" s="34"/>
    </row>
    <row r="1721" spans="1:11" ht="26.4">
      <c r="B1721" s="29" t="s">
        <v>343</v>
      </c>
      <c r="C1721" s="20">
        <v>104016</v>
      </c>
      <c r="D1721" s="34"/>
    </row>
    <row r="1722" spans="1:11">
      <c r="B1722" s="29" t="s">
        <v>344</v>
      </c>
      <c r="C1722" s="76" t="s">
        <v>146</v>
      </c>
      <c r="D1722" s="34"/>
    </row>
    <row r="1723" spans="1:11">
      <c r="B1723" s="29" t="s">
        <v>345</v>
      </c>
      <c r="C1723" s="20">
        <v>1117</v>
      </c>
      <c r="D1723" s="557" t="s">
        <v>1100</v>
      </c>
      <c r="E1723" s="563"/>
      <c r="F1723" s="563"/>
      <c r="G1723" s="563"/>
      <c r="H1723" s="563"/>
      <c r="I1723" s="563"/>
      <c r="J1723" s="563"/>
      <c r="K1723" s="558"/>
    </row>
    <row r="1724" spans="1:11" ht="13.2" customHeight="1">
      <c r="B1724" s="29" t="s">
        <v>346</v>
      </c>
      <c r="C1724" s="492">
        <v>11004</v>
      </c>
      <c r="D1724" s="564" t="s">
        <v>1128</v>
      </c>
      <c r="E1724" s="564" t="s">
        <v>1094</v>
      </c>
      <c r="F1724" s="564" t="s">
        <v>1095</v>
      </c>
      <c r="G1724" s="564" t="s">
        <v>1096</v>
      </c>
      <c r="H1724" s="564" t="s">
        <v>1097</v>
      </c>
      <c r="I1724" s="564" t="s">
        <v>1098</v>
      </c>
      <c r="J1724" s="564" t="s">
        <v>1008</v>
      </c>
      <c r="K1724" s="564" t="s">
        <v>1129</v>
      </c>
    </row>
    <row r="1725" spans="1:11" ht="52.8">
      <c r="B1725" s="29" t="s">
        <v>347</v>
      </c>
      <c r="C1725" s="181" t="s">
        <v>537</v>
      </c>
      <c r="D1725" s="565"/>
      <c r="E1725" s="565"/>
      <c r="F1725" s="565"/>
      <c r="G1725" s="565"/>
      <c r="H1725" s="565">
        <v>0</v>
      </c>
      <c r="I1725" s="565"/>
      <c r="J1725" s="565"/>
      <c r="K1725" s="565">
        <v>0</v>
      </c>
    </row>
    <row r="1726" spans="1:11" ht="40.5" customHeight="1">
      <c r="B1726" s="29" t="s">
        <v>349</v>
      </c>
      <c r="C1726" s="181" t="s">
        <v>538</v>
      </c>
      <c r="D1726" s="565"/>
      <c r="E1726" s="565"/>
      <c r="F1726" s="565"/>
      <c r="G1726" s="565"/>
      <c r="H1726" s="565">
        <v>0</v>
      </c>
      <c r="I1726" s="565"/>
      <c r="J1726" s="565"/>
      <c r="K1726" s="565">
        <v>0</v>
      </c>
    </row>
    <row r="1727" spans="1:11">
      <c r="B1727" s="29" t="s">
        <v>351</v>
      </c>
      <c r="C1727" s="181" t="s">
        <v>352</v>
      </c>
      <c r="D1727" s="565"/>
      <c r="E1727" s="565"/>
      <c r="F1727" s="565"/>
      <c r="G1727" s="565"/>
      <c r="H1727" s="565">
        <v>0</v>
      </c>
      <c r="I1727" s="565"/>
      <c r="J1727" s="565"/>
      <c r="K1727" s="565">
        <v>0</v>
      </c>
    </row>
    <row r="1728" spans="1:11">
      <c r="B1728" s="29" t="s">
        <v>365</v>
      </c>
      <c r="C1728" s="181" t="s">
        <v>390</v>
      </c>
      <c r="D1728" s="565"/>
      <c r="E1728" s="565"/>
      <c r="F1728" s="565"/>
      <c r="G1728" s="565"/>
      <c r="H1728" s="565">
        <v>0</v>
      </c>
      <c r="I1728" s="565"/>
      <c r="J1728" s="565"/>
      <c r="K1728" s="565">
        <v>0</v>
      </c>
    </row>
    <row r="1729" spans="2:11">
      <c r="B1729" s="557" t="s">
        <v>355</v>
      </c>
      <c r="C1729" s="558"/>
      <c r="D1729" s="566"/>
      <c r="E1729" s="566"/>
      <c r="F1729" s="566"/>
      <c r="G1729" s="566"/>
      <c r="H1729" s="566">
        <v>0</v>
      </c>
      <c r="I1729" s="566"/>
      <c r="J1729" s="566"/>
      <c r="K1729" s="566">
        <v>0</v>
      </c>
    </row>
    <row r="1730" spans="2:11">
      <c r="B1730" s="552" t="s">
        <v>539</v>
      </c>
      <c r="C1730" s="553"/>
      <c r="D1730" s="62" t="s">
        <v>795</v>
      </c>
      <c r="E1730" s="254" t="s">
        <v>795</v>
      </c>
      <c r="F1730" s="254"/>
      <c r="G1730" s="254"/>
      <c r="H1730" s="74"/>
      <c r="I1730" s="254">
        <v>20</v>
      </c>
      <c r="J1730" s="254">
        <v>20</v>
      </c>
      <c r="K1730" s="254">
        <v>20</v>
      </c>
    </row>
    <row r="1731" spans="2:11">
      <c r="B1731" s="552" t="s">
        <v>540</v>
      </c>
      <c r="C1731" s="553"/>
      <c r="D1731" s="62" t="s">
        <v>796</v>
      </c>
      <c r="E1731" s="254" t="s">
        <v>796</v>
      </c>
      <c r="F1731" s="254"/>
      <c r="G1731" s="254"/>
      <c r="H1731" s="74"/>
      <c r="I1731" s="254">
        <v>7</v>
      </c>
      <c r="J1731" s="254">
        <v>7</v>
      </c>
      <c r="K1731" s="254">
        <v>7</v>
      </c>
    </row>
    <row r="1732" spans="2:11">
      <c r="B1732" s="552" t="s">
        <v>541</v>
      </c>
      <c r="C1732" s="553"/>
      <c r="D1732" s="62" t="s">
        <v>797</v>
      </c>
      <c r="E1732" s="254" t="s">
        <v>797</v>
      </c>
      <c r="F1732" s="254"/>
      <c r="G1732" s="254"/>
      <c r="H1732" s="74"/>
      <c r="I1732" s="254">
        <v>14000</v>
      </c>
      <c r="J1732" s="254">
        <v>14000</v>
      </c>
      <c r="K1732" s="254">
        <v>14000</v>
      </c>
    </row>
    <row r="1733" spans="2:11">
      <c r="B1733" s="561" t="s">
        <v>357</v>
      </c>
      <c r="C1733" s="562"/>
      <c r="D1733" s="129">
        <f>'Հավելված 3 մաս 2'!D460</f>
        <v>315005.90000000002</v>
      </c>
      <c r="E1733" s="129">
        <f>'Հավելված 3 մաս 2'!E460</f>
        <v>295141.59999999998</v>
      </c>
      <c r="F1733" s="713">
        <f>'Հավելված 3 մաս 2'!F460</f>
        <v>0</v>
      </c>
      <c r="G1733" s="713">
        <f>'Հավելված 3 մաս 2'!G460</f>
        <v>0</v>
      </c>
      <c r="H1733" s="713">
        <f>'Հավելված 3 մաս 2'!H460</f>
        <v>0</v>
      </c>
      <c r="I1733" s="713">
        <f>'Հավելված 3 մաս 2'!I460</f>
        <v>311219.56899999996</v>
      </c>
      <c r="J1733" s="713">
        <f>'Հավելված 3 մաս 2'!J460</f>
        <v>311219.56899999996</v>
      </c>
      <c r="K1733" s="713">
        <f>'Հավելված 3 մաս 2'!K460</f>
        <v>311219.56899999996</v>
      </c>
    </row>
    <row r="1734" spans="2:11">
      <c r="B1734" s="107"/>
      <c r="C1734" s="108"/>
      <c r="D1734" s="109"/>
      <c r="E1734" s="111"/>
      <c r="F1734" s="110"/>
      <c r="G1734" s="110"/>
      <c r="H1734" s="63"/>
      <c r="I1734" s="110"/>
      <c r="J1734" s="110"/>
      <c r="K1734" s="63"/>
    </row>
    <row r="1735" spans="2:11">
      <c r="B1735" s="80" t="s">
        <v>342</v>
      </c>
      <c r="C1735" s="105" t="s">
        <v>372</v>
      </c>
      <c r="D1735" s="34"/>
    </row>
    <row r="1736" spans="2:11" ht="26.4">
      <c r="B1736" s="29" t="s">
        <v>343</v>
      </c>
      <c r="C1736" s="20">
        <v>104016</v>
      </c>
      <c r="D1736" s="34"/>
    </row>
    <row r="1737" spans="2:11">
      <c r="B1737" s="29" t="s">
        <v>344</v>
      </c>
      <c r="C1737" s="76" t="s">
        <v>146</v>
      </c>
      <c r="D1737" s="34"/>
    </row>
    <row r="1738" spans="2:11">
      <c r="B1738" s="29" t="s">
        <v>345</v>
      </c>
      <c r="C1738" s="20">
        <v>1117</v>
      </c>
      <c r="D1738" s="557" t="s">
        <v>1100</v>
      </c>
      <c r="E1738" s="563"/>
      <c r="F1738" s="563"/>
      <c r="G1738" s="563"/>
      <c r="H1738" s="563"/>
      <c r="I1738" s="563"/>
      <c r="J1738" s="563"/>
      <c r="K1738" s="558"/>
    </row>
    <row r="1739" spans="2:11" ht="13.2" customHeight="1">
      <c r="B1739" s="29" t="s">
        <v>346</v>
      </c>
      <c r="C1739" s="492">
        <v>31001</v>
      </c>
      <c r="D1739" s="564" t="s">
        <v>1128</v>
      </c>
      <c r="E1739" s="564" t="s">
        <v>1094</v>
      </c>
      <c r="F1739" s="564" t="s">
        <v>1095</v>
      </c>
      <c r="G1739" s="564" t="s">
        <v>1096</v>
      </c>
      <c r="H1739" s="564" t="s">
        <v>1097</v>
      </c>
      <c r="I1739" s="564" t="s">
        <v>1098</v>
      </c>
      <c r="J1739" s="564" t="s">
        <v>1008</v>
      </c>
      <c r="K1739" s="564" t="s">
        <v>1129</v>
      </c>
    </row>
    <row r="1740" spans="2:11" ht="26.4">
      <c r="B1740" s="29" t="s">
        <v>347</v>
      </c>
      <c r="C1740" s="146" t="s">
        <v>1050</v>
      </c>
      <c r="D1740" s="565"/>
      <c r="E1740" s="565"/>
      <c r="F1740" s="565"/>
      <c r="G1740" s="565"/>
      <c r="H1740" s="565">
        <v>0</v>
      </c>
      <c r="I1740" s="565"/>
      <c r="J1740" s="565"/>
      <c r="K1740" s="565">
        <v>0</v>
      </c>
    </row>
    <row r="1741" spans="2:11" ht="39.6">
      <c r="B1741" s="29" t="s">
        <v>349</v>
      </c>
      <c r="C1741" s="151" t="s">
        <v>1052</v>
      </c>
      <c r="D1741" s="565"/>
      <c r="E1741" s="565"/>
      <c r="F1741" s="565"/>
      <c r="G1741" s="565"/>
      <c r="H1741" s="565">
        <v>0</v>
      </c>
      <c r="I1741" s="565"/>
      <c r="J1741" s="565"/>
      <c r="K1741" s="565">
        <v>0</v>
      </c>
    </row>
    <row r="1742" spans="2:11" ht="26.4">
      <c r="B1742" s="29" t="s">
        <v>351</v>
      </c>
      <c r="C1742" s="152" t="s">
        <v>1054</v>
      </c>
      <c r="D1742" s="565"/>
      <c r="E1742" s="565"/>
      <c r="F1742" s="565"/>
      <c r="G1742" s="565"/>
      <c r="H1742" s="565">
        <v>0</v>
      </c>
      <c r="I1742" s="565"/>
      <c r="J1742" s="565"/>
      <c r="K1742" s="565">
        <v>0</v>
      </c>
    </row>
    <row r="1743" spans="2:11" ht="26.4">
      <c r="B1743" s="29" t="s">
        <v>365</v>
      </c>
      <c r="C1743" s="25" t="s">
        <v>1060</v>
      </c>
      <c r="D1743" s="565"/>
      <c r="E1743" s="565"/>
      <c r="F1743" s="565"/>
      <c r="G1743" s="565"/>
      <c r="H1743" s="565">
        <v>0</v>
      </c>
      <c r="I1743" s="565"/>
      <c r="J1743" s="565"/>
      <c r="K1743" s="565">
        <v>0</v>
      </c>
    </row>
    <row r="1744" spans="2:11">
      <c r="B1744" s="557" t="s">
        <v>355</v>
      </c>
      <c r="C1744" s="558"/>
      <c r="D1744" s="566"/>
      <c r="E1744" s="566"/>
      <c r="F1744" s="566"/>
      <c r="G1744" s="566"/>
      <c r="H1744" s="566">
        <v>0</v>
      </c>
      <c r="I1744" s="566"/>
      <c r="J1744" s="566"/>
      <c r="K1744" s="566">
        <v>0</v>
      </c>
    </row>
    <row r="1745" spans="1:11">
      <c r="B1745" s="561" t="s">
        <v>357</v>
      </c>
      <c r="C1745" s="562"/>
      <c r="D1745" s="75">
        <f>'Հավելված 3 մաս 2'!D466</f>
        <v>0</v>
      </c>
      <c r="E1745" s="75">
        <f>'Հավելված 3 մաս 2'!E466</f>
        <v>4479.7</v>
      </c>
      <c r="F1745" s="75">
        <f>'Հավելված 3 մաս 2'!F466</f>
        <v>0</v>
      </c>
      <c r="G1745" s="75">
        <f>'Հավելված 3 մաս 2'!G466</f>
        <v>5948</v>
      </c>
      <c r="H1745" s="75">
        <f>'Հավելված 3 մաս 2'!H466</f>
        <v>8922</v>
      </c>
      <c r="I1745" s="75">
        <f>'Հավելված 3 մաս 2'!I466</f>
        <v>11896</v>
      </c>
      <c r="J1745" s="75">
        <f>'Հավելված 3 մաս 2'!J466</f>
        <v>11896</v>
      </c>
      <c r="K1745" s="75">
        <f>'Հավելված 3 մաս 2'!K466</f>
        <v>0</v>
      </c>
    </row>
    <row r="1746" spans="1:11" s="14" customFormat="1">
      <c r="B1746" s="170"/>
      <c r="C1746" s="112"/>
      <c r="D1746" s="113"/>
      <c r="E1746" s="114"/>
      <c r="F1746" s="114"/>
      <c r="G1746" s="114"/>
      <c r="H1746" s="115"/>
      <c r="I1746" s="114"/>
      <c r="J1746" s="114"/>
      <c r="K1746" s="115"/>
    </row>
    <row r="1747" spans="1:11">
      <c r="B1747" s="180" t="s">
        <v>378</v>
      </c>
      <c r="C1747" s="177" t="s">
        <v>379</v>
      </c>
      <c r="D1747" s="178"/>
      <c r="E1747" s="24"/>
      <c r="F1747" s="42"/>
      <c r="G1747" s="42"/>
      <c r="H1747" s="42"/>
      <c r="I1747" s="42"/>
      <c r="J1747" s="42"/>
      <c r="K1747" s="42"/>
    </row>
    <row r="1748" spans="1:11" s="14" customFormat="1" ht="26.4">
      <c r="B1748" s="156">
        <v>1141</v>
      </c>
      <c r="C1748" s="56" t="s">
        <v>542</v>
      </c>
      <c r="D1748" s="185"/>
      <c r="E1748" s="185"/>
      <c r="F1748" s="185"/>
      <c r="G1748" s="163"/>
      <c r="H1748" s="24"/>
      <c r="I1748" s="185"/>
      <c r="J1748" s="163"/>
      <c r="K1748" s="24"/>
    </row>
    <row r="1749" spans="1:11">
      <c r="B1749" s="605"/>
      <c r="C1749" s="606"/>
      <c r="D1749" s="606"/>
      <c r="E1749" s="606"/>
      <c r="F1749" s="606"/>
      <c r="G1749" s="607"/>
      <c r="H1749" s="42"/>
      <c r="K1749" s="42"/>
    </row>
    <row r="1750" spans="1:11">
      <c r="B1750" s="596" t="s">
        <v>381</v>
      </c>
      <c r="C1750" s="596"/>
      <c r="D1750" s="596"/>
      <c r="E1750" s="24"/>
      <c r="F1750" s="42"/>
      <c r="G1750" s="42"/>
      <c r="H1750" s="42"/>
      <c r="I1750" s="42"/>
      <c r="J1750" s="42"/>
      <c r="K1750" s="42"/>
    </row>
    <row r="1751" spans="1:11" s="45" customFormat="1" ht="13.8">
      <c r="A1751" s="44"/>
    </row>
    <row r="1752" spans="1:11">
      <c r="B1752" s="29" t="s">
        <v>342</v>
      </c>
      <c r="C1752" s="105" t="s">
        <v>372</v>
      </c>
      <c r="D1752" s="34"/>
    </row>
    <row r="1753" spans="1:11" ht="26.4">
      <c r="B1753" s="29" t="s">
        <v>343</v>
      </c>
      <c r="C1753" s="20">
        <v>104016</v>
      </c>
      <c r="D1753" s="58"/>
      <c r="E1753" s="58"/>
      <c r="F1753" s="58"/>
      <c r="G1753" s="58"/>
      <c r="I1753" s="58"/>
      <c r="J1753" s="58"/>
    </row>
    <row r="1754" spans="1:11">
      <c r="B1754" s="29" t="s">
        <v>344</v>
      </c>
      <c r="C1754" s="76" t="s">
        <v>146</v>
      </c>
      <c r="D1754" s="58"/>
      <c r="E1754" s="58"/>
      <c r="F1754" s="58"/>
      <c r="G1754" s="58"/>
      <c r="I1754" s="58"/>
      <c r="J1754" s="58"/>
    </row>
    <row r="1755" spans="1:11">
      <c r="B1755" s="29" t="s">
        <v>345</v>
      </c>
      <c r="C1755" s="181">
        <v>1141</v>
      </c>
      <c r="D1755" s="556" t="s">
        <v>1100</v>
      </c>
      <c r="E1755" s="556"/>
      <c r="F1755" s="556"/>
      <c r="G1755" s="556"/>
      <c r="H1755" s="556"/>
      <c r="I1755" s="556"/>
      <c r="J1755" s="556"/>
      <c r="K1755" s="556"/>
    </row>
    <row r="1756" spans="1:11" ht="13.2" customHeight="1">
      <c r="B1756" s="29" t="s">
        <v>346</v>
      </c>
      <c r="C1756" s="462">
        <v>11001</v>
      </c>
      <c r="D1756" s="567" t="s">
        <v>1128</v>
      </c>
      <c r="E1756" s="567" t="s">
        <v>1094</v>
      </c>
      <c r="F1756" s="567" t="s">
        <v>1095</v>
      </c>
      <c r="G1756" s="567" t="s">
        <v>1096</v>
      </c>
      <c r="H1756" s="567" t="s">
        <v>1097</v>
      </c>
      <c r="I1756" s="567" t="s">
        <v>1098</v>
      </c>
      <c r="J1756" s="567" t="s">
        <v>1008</v>
      </c>
      <c r="K1756" s="567" t="s">
        <v>1129</v>
      </c>
    </row>
    <row r="1757" spans="1:11">
      <c r="B1757" s="29" t="s">
        <v>347</v>
      </c>
      <c r="C1757" s="462" t="s">
        <v>543</v>
      </c>
      <c r="D1757" s="565"/>
      <c r="E1757" s="565"/>
      <c r="F1757" s="565"/>
      <c r="G1757" s="565"/>
      <c r="H1757" s="565">
        <v>0</v>
      </c>
      <c r="I1757" s="565"/>
      <c r="J1757" s="565"/>
      <c r="K1757" s="565">
        <v>0</v>
      </c>
    </row>
    <row r="1758" spans="1:11" ht="79.2">
      <c r="B1758" s="29" t="s">
        <v>349</v>
      </c>
      <c r="C1758" s="181" t="s">
        <v>819</v>
      </c>
      <c r="D1758" s="565"/>
      <c r="E1758" s="565"/>
      <c r="F1758" s="565"/>
      <c r="G1758" s="565"/>
      <c r="H1758" s="565">
        <v>0</v>
      </c>
      <c r="I1758" s="565"/>
      <c r="J1758" s="565"/>
      <c r="K1758" s="565">
        <v>0</v>
      </c>
    </row>
    <row r="1759" spans="1:11">
      <c r="B1759" s="29" t="s">
        <v>351</v>
      </c>
      <c r="C1759" s="181" t="s">
        <v>352</v>
      </c>
      <c r="D1759" s="565"/>
      <c r="E1759" s="565"/>
      <c r="F1759" s="565"/>
      <c r="G1759" s="565"/>
      <c r="H1759" s="565">
        <v>0</v>
      </c>
      <c r="I1759" s="565"/>
      <c r="J1759" s="565"/>
      <c r="K1759" s="565">
        <v>0</v>
      </c>
    </row>
    <row r="1760" spans="1:11" ht="26.4">
      <c r="B1760" s="29" t="s">
        <v>375</v>
      </c>
      <c r="C1760" s="181" t="s">
        <v>544</v>
      </c>
      <c r="D1760" s="565"/>
      <c r="E1760" s="565"/>
      <c r="F1760" s="565"/>
      <c r="G1760" s="565"/>
      <c r="H1760" s="565">
        <v>0</v>
      </c>
      <c r="I1760" s="565"/>
      <c r="J1760" s="565"/>
      <c r="K1760" s="565">
        <v>0</v>
      </c>
    </row>
    <row r="1761" spans="1:11">
      <c r="B1761" s="164" t="s">
        <v>355</v>
      </c>
      <c r="C1761" s="161"/>
      <c r="D1761" s="566"/>
      <c r="E1761" s="566"/>
      <c r="F1761" s="566"/>
      <c r="G1761" s="566"/>
      <c r="H1761" s="566">
        <v>0</v>
      </c>
      <c r="I1761" s="566"/>
      <c r="J1761" s="566"/>
      <c r="K1761" s="566">
        <v>0</v>
      </c>
    </row>
    <row r="1762" spans="1:11" ht="39" customHeight="1">
      <c r="B1762" s="584" t="s">
        <v>545</v>
      </c>
      <c r="C1762" s="585"/>
      <c r="D1762" s="88">
        <v>5</v>
      </c>
      <c r="E1762" s="61">
        <v>5</v>
      </c>
      <c r="F1762" s="287">
        <v>5</v>
      </c>
      <c r="G1762" s="287">
        <v>5</v>
      </c>
      <c r="H1762" s="287">
        <v>5</v>
      </c>
      <c r="I1762" s="287">
        <v>5</v>
      </c>
      <c r="J1762" s="287">
        <v>5</v>
      </c>
      <c r="K1762" s="287">
        <v>3</v>
      </c>
    </row>
    <row r="1763" spans="1:11" ht="30.75" customHeight="1">
      <c r="B1763" s="584" t="s">
        <v>820</v>
      </c>
      <c r="C1763" s="585"/>
      <c r="D1763" s="88">
        <v>649</v>
      </c>
      <c r="E1763" s="88">
        <v>585</v>
      </c>
      <c r="F1763" s="287">
        <v>615</v>
      </c>
      <c r="G1763" s="287">
        <v>615</v>
      </c>
      <c r="H1763" s="287">
        <v>615</v>
      </c>
      <c r="I1763" s="287">
        <v>615</v>
      </c>
      <c r="J1763" s="287">
        <v>615</v>
      </c>
      <c r="K1763" s="287">
        <v>615</v>
      </c>
    </row>
    <row r="1764" spans="1:11">
      <c r="B1764" s="584" t="s">
        <v>821</v>
      </c>
      <c r="C1764" s="585"/>
      <c r="D1764" s="88">
        <v>0</v>
      </c>
      <c r="E1764" s="61">
        <v>0</v>
      </c>
      <c r="F1764" s="287">
        <v>0</v>
      </c>
      <c r="G1764" s="287">
        <v>0</v>
      </c>
      <c r="H1764" s="287">
        <v>0</v>
      </c>
      <c r="I1764" s="287">
        <v>0</v>
      </c>
      <c r="J1764" s="287">
        <v>0</v>
      </c>
      <c r="K1764" s="287">
        <v>0</v>
      </c>
    </row>
    <row r="1765" spans="1:11">
      <c r="B1765" s="584" t="s">
        <v>822</v>
      </c>
      <c r="C1765" s="585"/>
      <c r="D1765" s="48">
        <v>0</v>
      </c>
      <c r="E1765" s="24">
        <v>0</v>
      </c>
      <c r="F1765" s="287">
        <v>0</v>
      </c>
      <c r="G1765" s="287">
        <v>0</v>
      </c>
      <c r="H1765" s="287">
        <v>0</v>
      </c>
      <c r="I1765" s="287">
        <v>0</v>
      </c>
      <c r="J1765" s="287">
        <v>0</v>
      </c>
      <c r="K1765" s="287">
        <v>0</v>
      </c>
    </row>
    <row r="1766" spans="1:11" ht="13.2" customHeight="1">
      <c r="B1766" s="584" t="s">
        <v>823</v>
      </c>
      <c r="C1766" s="585"/>
      <c r="D1766" s="48">
        <v>96</v>
      </c>
      <c r="E1766" s="24">
        <v>100</v>
      </c>
      <c r="F1766" s="287">
        <v>100</v>
      </c>
      <c r="G1766" s="287">
        <v>100</v>
      </c>
      <c r="H1766" s="287">
        <v>100</v>
      </c>
      <c r="I1766" s="287">
        <v>100</v>
      </c>
      <c r="J1766" s="287">
        <v>100</v>
      </c>
      <c r="K1766" s="287">
        <v>100</v>
      </c>
    </row>
    <row r="1767" spans="1:11" ht="13.2" customHeight="1">
      <c r="B1767" s="584" t="s">
        <v>1023</v>
      </c>
      <c r="C1767" s="585"/>
      <c r="D1767" s="48">
        <v>30</v>
      </c>
      <c r="E1767" s="24">
        <v>70</v>
      </c>
      <c r="F1767" s="287">
        <v>30</v>
      </c>
      <c r="G1767" s="287">
        <v>30</v>
      </c>
      <c r="H1767" s="287">
        <v>30</v>
      </c>
      <c r="I1767" s="287">
        <v>30</v>
      </c>
      <c r="J1767" s="287">
        <v>30</v>
      </c>
      <c r="K1767" s="287">
        <v>30</v>
      </c>
    </row>
    <row r="1768" spans="1:11">
      <c r="B1768" s="584" t="s">
        <v>547</v>
      </c>
      <c r="C1768" s="585"/>
      <c r="D1768" s="48">
        <v>12</v>
      </c>
      <c r="E1768" s="24">
        <v>12</v>
      </c>
      <c r="F1768" s="287">
        <v>12</v>
      </c>
      <c r="G1768" s="287">
        <v>12</v>
      </c>
      <c r="H1768" s="287">
        <v>12</v>
      </c>
      <c r="I1768" s="287">
        <v>12</v>
      </c>
      <c r="J1768" s="287">
        <v>12</v>
      </c>
      <c r="K1768" s="287">
        <v>12</v>
      </c>
    </row>
    <row r="1769" spans="1:11">
      <c r="B1769" s="561" t="s">
        <v>357</v>
      </c>
      <c r="C1769" s="562"/>
      <c r="D1769" s="106">
        <f>'Հավելված 3 մաս 2'!D481</f>
        <v>1864457</v>
      </c>
      <c r="E1769" s="106">
        <f>'Հավելված 3 մաս 2'!E481</f>
        <v>1914885.9</v>
      </c>
      <c r="F1769" s="106">
        <f>'Հավելված 3 մաս 2'!F481</f>
        <v>643422.75</v>
      </c>
      <c r="G1769" s="106">
        <f>'Հավելված 3 մաս 2'!G481</f>
        <v>1286845.5</v>
      </c>
      <c r="H1769" s="106">
        <f>'Հավելված 3 մաս 2'!H481</f>
        <v>1930268.25</v>
      </c>
      <c r="I1769" s="106">
        <f>'Հավելված 3 մաս 2'!I481</f>
        <v>2573690.9</v>
      </c>
      <c r="J1769" s="106">
        <f>'Հավելված 3 մաս 2'!J481</f>
        <v>2882406.1</v>
      </c>
      <c r="K1769" s="106">
        <f>'Հավելված 3 մաս 2'!K481</f>
        <v>2882406.1</v>
      </c>
    </row>
    <row r="1770" spans="1:11" s="45" customFormat="1" ht="13.8">
      <c r="A1770" s="44"/>
    </row>
    <row r="1771" spans="1:11">
      <c r="B1771" s="29" t="s">
        <v>342</v>
      </c>
      <c r="C1771" s="105" t="s">
        <v>372</v>
      </c>
      <c r="D1771" s="34"/>
    </row>
    <row r="1772" spans="1:11" ht="26.4">
      <c r="B1772" s="29" t="s">
        <v>343</v>
      </c>
      <c r="C1772" s="20">
        <v>104016</v>
      </c>
      <c r="D1772" s="34"/>
    </row>
    <row r="1773" spans="1:11">
      <c r="B1773" s="29" t="s">
        <v>344</v>
      </c>
      <c r="C1773" s="76" t="s">
        <v>146</v>
      </c>
      <c r="D1773" s="34"/>
    </row>
    <row r="1774" spans="1:11">
      <c r="B1774" s="29" t="s">
        <v>345</v>
      </c>
      <c r="C1774" s="181">
        <v>1141</v>
      </c>
      <c r="D1774" s="556" t="s">
        <v>1100</v>
      </c>
      <c r="E1774" s="556"/>
      <c r="F1774" s="556"/>
      <c r="G1774" s="556"/>
      <c r="H1774" s="556"/>
      <c r="I1774" s="556"/>
      <c r="J1774" s="556"/>
      <c r="K1774" s="556"/>
    </row>
    <row r="1775" spans="1:11" ht="13.2" customHeight="1">
      <c r="B1775" s="29" t="s">
        <v>346</v>
      </c>
      <c r="C1775" s="492">
        <v>11002</v>
      </c>
      <c r="D1775" s="564" t="s">
        <v>1128</v>
      </c>
      <c r="E1775" s="564" t="s">
        <v>1094</v>
      </c>
      <c r="F1775" s="564" t="s">
        <v>1095</v>
      </c>
      <c r="G1775" s="564" t="s">
        <v>1096</v>
      </c>
      <c r="H1775" s="564" t="s">
        <v>1097</v>
      </c>
      <c r="I1775" s="564" t="s">
        <v>1098</v>
      </c>
      <c r="J1775" s="564" t="s">
        <v>1008</v>
      </c>
      <c r="K1775" s="564" t="s">
        <v>1129</v>
      </c>
    </row>
    <row r="1776" spans="1:11" ht="68.25" customHeight="1">
      <c r="B1776" s="29" t="s">
        <v>347</v>
      </c>
      <c r="C1776" s="181" t="s">
        <v>824</v>
      </c>
      <c r="D1776" s="565"/>
      <c r="E1776" s="565"/>
      <c r="F1776" s="565"/>
      <c r="G1776" s="565"/>
      <c r="H1776" s="565">
        <v>0</v>
      </c>
      <c r="I1776" s="565"/>
      <c r="J1776" s="565"/>
      <c r="K1776" s="565">
        <v>0</v>
      </c>
    </row>
    <row r="1777" spans="1:11" ht="92.4">
      <c r="B1777" s="29" t="s">
        <v>349</v>
      </c>
      <c r="C1777" s="181" t="s">
        <v>825</v>
      </c>
      <c r="D1777" s="565"/>
      <c r="E1777" s="565"/>
      <c r="F1777" s="565"/>
      <c r="G1777" s="565"/>
      <c r="H1777" s="565">
        <v>0</v>
      </c>
      <c r="I1777" s="565"/>
      <c r="J1777" s="565"/>
      <c r="K1777" s="565">
        <v>0</v>
      </c>
    </row>
    <row r="1778" spans="1:11">
      <c r="B1778" s="29" t="s">
        <v>351</v>
      </c>
      <c r="C1778" s="181" t="s">
        <v>352</v>
      </c>
      <c r="D1778" s="565"/>
      <c r="E1778" s="565"/>
      <c r="F1778" s="565"/>
      <c r="G1778" s="565"/>
      <c r="H1778" s="565">
        <v>0</v>
      </c>
      <c r="I1778" s="565"/>
      <c r="J1778" s="565"/>
      <c r="K1778" s="565">
        <v>0</v>
      </c>
    </row>
    <row r="1779" spans="1:11" ht="26.4">
      <c r="B1779" s="29" t="s">
        <v>365</v>
      </c>
      <c r="C1779" s="181" t="s">
        <v>544</v>
      </c>
      <c r="D1779" s="565"/>
      <c r="E1779" s="565"/>
      <c r="F1779" s="565"/>
      <c r="G1779" s="565"/>
      <c r="H1779" s="565">
        <v>0</v>
      </c>
      <c r="I1779" s="565"/>
      <c r="J1779" s="565"/>
      <c r="K1779" s="565">
        <v>0</v>
      </c>
    </row>
    <row r="1780" spans="1:11">
      <c r="B1780" s="557" t="s">
        <v>355</v>
      </c>
      <c r="C1780" s="558"/>
      <c r="D1780" s="566"/>
      <c r="E1780" s="566"/>
      <c r="F1780" s="566"/>
      <c r="G1780" s="566"/>
      <c r="H1780" s="566">
        <v>0</v>
      </c>
      <c r="I1780" s="566"/>
      <c r="J1780" s="566"/>
      <c r="K1780" s="566">
        <v>0</v>
      </c>
    </row>
    <row r="1781" spans="1:11" ht="30" customHeight="1">
      <c r="B1781" s="552" t="s">
        <v>828</v>
      </c>
      <c r="C1781" s="553"/>
      <c r="D1781" s="23">
        <v>50</v>
      </c>
      <c r="E1781" s="117">
        <v>10</v>
      </c>
      <c r="F1781" s="116"/>
      <c r="G1781" s="116"/>
      <c r="H1781" s="42"/>
      <c r="I1781" s="116"/>
      <c r="J1781" s="116"/>
      <c r="K1781" s="42"/>
    </row>
    <row r="1782" spans="1:11">
      <c r="B1782" s="552" t="s">
        <v>549</v>
      </c>
      <c r="C1782" s="553"/>
      <c r="D1782" s="23">
        <v>500</v>
      </c>
      <c r="E1782" s="117">
        <v>135</v>
      </c>
      <c r="F1782" s="116"/>
      <c r="G1782" s="116"/>
      <c r="H1782" s="42"/>
      <c r="I1782" s="116"/>
      <c r="J1782" s="116"/>
      <c r="K1782" s="42"/>
    </row>
    <row r="1783" spans="1:11">
      <c r="B1783" s="552" t="s">
        <v>821</v>
      </c>
      <c r="C1783" s="553"/>
      <c r="D1783" s="23">
        <v>300</v>
      </c>
      <c r="E1783" s="117">
        <v>60</v>
      </c>
      <c r="F1783" s="116"/>
      <c r="G1783" s="116"/>
      <c r="H1783" s="42"/>
      <c r="I1783" s="116"/>
      <c r="J1783" s="116"/>
      <c r="K1783" s="42"/>
    </row>
    <row r="1784" spans="1:11">
      <c r="B1784" s="552" t="s">
        <v>822</v>
      </c>
      <c r="C1784" s="553"/>
      <c r="D1784" s="23">
        <v>200</v>
      </c>
      <c r="E1784" s="117">
        <v>75</v>
      </c>
      <c r="F1784" s="116"/>
      <c r="G1784" s="116"/>
      <c r="H1784" s="42"/>
      <c r="I1784" s="116"/>
      <c r="J1784" s="116"/>
      <c r="K1784" s="42"/>
    </row>
    <row r="1785" spans="1:11">
      <c r="B1785" s="552" t="s">
        <v>548</v>
      </c>
      <c r="C1785" s="553"/>
      <c r="D1785" s="23">
        <v>10</v>
      </c>
      <c r="E1785" s="117">
        <v>10</v>
      </c>
      <c r="F1785" s="116"/>
      <c r="G1785" s="116"/>
      <c r="H1785" s="42"/>
      <c r="I1785" s="116"/>
      <c r="J1785" s="116"/>
      <c r="K1785" s="42"/>
    </row>
    <row r="1786" spans="1:11" ht="30.75" customHeight="1">
      <c r="B1786" s="552" t="s">
        <v>829</v>
      </c>
      <c r="C1786" s="553"/>
      <c r="D1786" s="23">
        <v>72</v>
      </c>
      <c r="E1786" s="117">
        <v>70</v>
      </c>
      <c r="F1786" s="116"/>
      <c r="G1786" s="116"/>
      <c r="H1786" s="42"/>
      <c r="I1786" s="116"/>
      <c r="J1786" s="116"/>
      <c r="K1786" s="42"/>
    </row>
    <row r="1787" spans="1:11" ht="24" customHeight="1">
      <c r="B1787" s="552" t="s">
        <v>550</v>
      </c>
      <c r="C1787" s="553"/>
      <c r="D1787" s="23">
        <v>130</v>
      </c>
      <c r="E1787" s="117">
        <v>100</v>
      </c>
      <c r="F1787" s="116"/>
      <c r="G1787" s="116"/>
      <c r="H1787" s="42"/>
      <c r="I1787" s="116"/>
      <c r="J1787" s="116"/>
      <c r="K1787" s="42"/>
    </row>
    <row r="1788" spans="1:11">
      <c r="B1788" s="552" t="s">
        <v>830</v>
      </c>
      <c r="C1788" s="553"/>
      <c r="D1788" s="23">
        <v>30</v>
      </c>
      <c r="E1788" s="117">
        <v>10</v>
      </c>
      <c r="F1788" s="116"/>
      <c r="G1788" s="116"/>
      <c r="H1788" s="42"/>
      <c r="I1788" s="116"/>
      <c r="J1788" s="116"/>
      <c r="K1788" s="42"/>
    </row>
    <row r="1789" spans="1:11">
      <c r="B1789" s="552" t="s">
        <v>831</v>
      </c>
      <c r="C1789" s="553"/>
      <c r="D1789" s="23">
        <v>40</v>
      </c>
      <c r="E1789" s="117">
        <v>7</v>
      </c>
      <c r="F1789" s="116"/>
      <c r="G1789" s="116"/>
      <c r="H1789" s="42"/>
      <c r="I1789" s="116"/>
      <c r="J1789" s="116"/>
      <c r="K1789" s="42"/>
    </row>
    <row r="1790" spans="1:11">
      <c r="B1790" s="552" t="s">
        <v>551</v>
      </c>
      <c r="C1790" s="553"/>
      <c r="D1790" s="23">
        <v>12</v>
      </c>
      <c r="E1790" s="117">
        <v>12</v>
      </c>
      <c r="F1790" s="116"/>
      <c r="G1790" s="116"/>
      <c r="H1790" s="42"/>
      <c r="I1790" s="116"/>
      <c r="J1790" s="116"/>
      <c r="K1790" s="42"/>
    </row>
    <row r="1791" spans="1:11">
      <c r="B1791" s="561" t="s">
        <v>357</v>
      </c>
      <c r="C1791" s="562"/>
      <c r="D1791" s="280">
        <f>'Հավելված 3 մաս 2'!D487</f>
        <v>16307.72</v>
      </c>
      <c r="E1791" s="280">
        <f>'Հավելված 3 մաս 2'!E487</f>
        <v>15559.2</v>
      </c>
      <c r="F1791" s="118"/>
      <c r="G1791" s="118"/>
      <c r="H1791" s="42"/>
      <c r="I1791" s="118"/>
      <c r="J1791" s="118"/>
      <c r="K1791" s="42"/>
    </row>
    <row r="1792" spans="1:11" s="45" customFormat="1" ht="13.8">
      <c r="A1792" s="44"/>
    </row>
    <row r="1793" spans="1:12">
      <c r="B1793" s="29" t="s">
        <v>342</v>
      </c>
      <c r="C1793" s="105" t="s">
        <v>372</v>
      </c>
      <c r="D1793" s="34"/>
      <c r="E1793" s="34"/>
      <c r="F1793" s="34"/>
      <c r="G1793" s="34"/>
      <c r="I1793" s="14"/>
    </row>
    <row r="1794" spans="1:12" ht="26.4">
      <c r="B1794" s="29" t="s">
        <v>343</v>
      </c>
      <c r="C1794" s="20">
        <v>104016</v>
      </c>
      <c r="D1794" s="34"/>
      <c r="E1794" s="34"/>
      <c r="F1794" s="34"/>
      <c r="G1794" s="34"/>
      <c r="I1794" s="14"/>
    </row>
    <row r="1795" spans="1:12">
      <c r="B1795" s="29" t="s">
        <v>344</v>
      </c>
      <c r="C1795" s="76" t="s">
        <v>146</v>
      </c>
      <c r="D1795" s="34"/>
      <c r="E1795" s="34"/>
      <c r="F1795" s="34"/>
      <c r="G1795" s="34"/>
      <c r="I1795" s="14"/>
    </row>
    <row r="1796" spans="1:12">
      <c r="B1796" s="29" t="s">
        <v>345</v>
      </c>
      <c r="C1796" s="253">
        <v>1141</v>
      </c>
      <c r="D1796" s="557" t="s">
        <v>1229</v>
      </c>
      <c r="E1796" s="563"/>
      <c r="F1796" s="563"/>
      <c r="G1796" s="563"/>
      <c r="H1796" s="563"/>
      <c r="I1796" s="563"/>
      <c r="J1796" s="563"/>
      <c r="K1796" s="558"/>
      <c r="L1796" s="29"/>
    </row>
    <row r="1797" spans="1:12" ht="13.2" customHeight="1">
      <c r="B1797" s="29" t="s">
        <v>346</v>
      </c>
      <c r="C1797" s="492">
        <v>11005</v>
      </c>
      <c r="D1797" s="564" t="s">
        <v>1128</v>
      </c>
      <c r="E1797" s="564" t="s">
        <v>1094</v>
      </c>
      <c r="F1797" s="564" t="s">
        <v>1095</v>
      </c>
      <c r="G1797" s="564" t="s">
        <v>1096</v>
      </c>
      <c r="H1797" s="564" t="s">
        <v>1097</v>
      </c>
      <c r="I1797" s="564" t="s">
        <v>1098</v>
      </c>
      <c r="J1797" s="564" t="s">
        <v>1008</v>
      </c>
      <c r="K1797" s="564" t="s">
        <v>1129</v>
      </c>
      <c r="L1797" s="46"/>
    </row>
    <row r="1798" spans="1:12">
      <c r="B1798" s="29" t="s">
        <v>347</v>
      </c>
      <c r="C1798" s="253" t="s">
        <v>1230</v>
      </c>
      <c r="D1798" s="565"/>
      <c r="E1798" s="565"/>
      <c r="F1798" s="565"/>
      <c r="G1798" s="565"/>
      <c r="H1798" s="565">
        <v>0</v>
      </c>
      <c r="I1798" s="565"/>
      <c r="J1798" s="565"/>
      <c r="K1798" s="565">
        <v>0</v>
      </c>
      <c r="L1798" s="47"/>
    </row>
    <row r="1799" spans="1:12" ht="66">
      <c r="B1799" s="29" t="s">
        <v>349</v>
      </c>
      <c r="C1799" s="253" t="s">
        <v>1231</v>
      </c>
      <c r="D1799" s="565"/>
      <c r="E1799" s="565"/>
      <c r="F1799" s="565"/>
      <c r="G1799" s="565"/>
      <c r="H1799" s="565">
        <v>0</v>
      </c>
      <c r="I1799" s="565"/>
      <c r="J1799" s="565"/>
      <c r="K1799" s="565">
        <v>0</v>
      </c>
      <c r="L1799" s="47"/>
    </row>
    <row r="1800" spans="1:12">
      <c r="B1800" s="29" t="s">
        <v>351</v>
      </c>
      <c r="C1800" s="253" t="s">
        <v>352</v>
      </c>
      <c r="D1800" s="565"/>
      <c r="E1800" s="565"/>
      <c r="F1800" s="565"/>
      <c r="G1800" s="565"/>
      <c r="H1800" s="565">
        <v>0</v>
      </c>
      <c r="I1800" s="565"/>
      <c r="J1800" s="565"/>
      <c r="K1800" s="565">
        <v>0</v>
      </c>
      <c r="L1800" s="47"/>
    </row>
    <row r="1801" spans="1:12">
      <c r="B1801" s="29" t="s">
        <v>375</v>
      </c>
      <c r="C1801" s="253" t="s">
        <v>1232</v>
      </c>
      <c r="D1801" s="565"/>
      <c r="E1801" s="565"/>
      <c r="F1801" s="565"/>
      <c r="G1801" s="565"/>
      <c r="H1801" s="565">
        <v>0</v>
      </c>
      <c r="I1801" s="565"/>
      <c r="J1801" s="565"/>
      <c r="K1801" s="565">
        <v>0</v>
      </c>
      <c r="L1801" s="47"/>
    </row>
    <row r="1802" spans="1:12">
      <c r="B1802" s="557" t="s">
        <v>355</v>
      </c>
      <c r="C1802" s="558"/>
      <c r="D1802" s="566"/>
      <c r="E1802" s="566"/>
      <c r="F1802" s="566"/>
      <c r="G1802" s="566"/>
      <c r="H1802" s="566">
        <v>0</v>
      </c>
      <c r="I1802" s="566"/>
      <c r="J1802" s="566"/>
      <c r="K1802" s="566">
        <v>0</v>
      </c>
      <c r="L1802" s="80"/>
    </row>
    <row r="1803" spans="1:12">
      <c r="B1803" s="552" t="s">
        <v>1233</v>
      </c>
      <c r="C1803" s="553"/>
      <c r="D1803" s="41">
        <v>1</v>
      </c>
      <c r="E1803" s="41"/>
      <c r="F1803" s="41"/>
      <c r="G1803" s="41"/>
      <c r="H1803" s="42"/>
      <c r="I1803" s="24"/>
      <c r="J1803" s="42"/>
      <c r="K1803" s="42"/>
      <c r="L1803" s="42"/>
    </row>
    <row r="1804" spans="1:12">
      <c r="B1804" s="552" t="s">
        <v>1234</v>
      </c>
      <c r="C1804" s="553"/>
      <c r="D1804" s="41">
        <v>26</v>
      </c>
      <c r="E1804" s="41"/>
      <c r="F1804" s="41"/>
      <c r="G1804" s="41"/>
      <c r="H1804" s="42"/>
      <c r="I1804" s="24"/>
      <c r="J1804" s="42"/>
      <c r="K1804" s="42"/>
      <c r="L1804" s="42"/>
    </row>
    <row r="1805" spans="1:12">
      <c r="B1805" s="552" t="s">
        <v>546</v>
      </c>
      <c r="C1805" s="553"/>
      <c r="D1805" s="41">
        <v>100</v>
      </c>
      <c r="E1805" s="41"/>
      <c r="F1805" s="41"/>
      <c r="G1805" s="41"/>
      <c r="H1805" s="42"/>
      <c r="I1805" s="24"/>
      <c r="J1805" s="42"/>
      <c r="K1805" s="42"/>
      <c r="L1805" s="42"/>
    </row>
    <row r="1806" spans="1:12">
      <c r="B1806" s="561" t="s">
        <v>357</v>
      </c>
      <c r="C1806" s="562"/>
      <c r="D1806" s="75">
        <f>'Հավելված 3 մաս 2'!D493</f>
        <v>122981.2</v>
      </c>
      <c r="E1806" s="75">
        <f>'Հավելված 3 մաս 2'!E493</f>
        <v>0</v>
      </c>
      <c r="F1806" s="75">
        <f>'Հավելված 3 մաս 2'!F493</f>
        <v>0</v>
      </c>
      <c r="G1806" s="75">
        <f>'Հավելված 3 մաս 2'!G493</f>
        <v>0</v>
      </c>
      <c r="H1806" s="75">
        <f>'Հավելված 3 մաս 2'!H493</f>
        <v>0</v>
      </c>
      <c r="I1806" s="75">
        <f>'Հավելված 3 մաս 2'!I493</f>
        <v>0</v>
      </c>
      <c r="J1806" s="75">
        <f>'Հավելված 3 մաս 2'!J493</f>
        <v>0</v>
      </c>
      <c r="K1806" s="75">
        <f>'Հավելված 3 մաս 2'!K493</f>
        <v>0</v>
      </c>
      <c r="L1806" s="42"/>
    </row>
    <row r="1807" spans="1:12" s="45" customFormat="1" ht="13.8">
      <c r="A1807" s="44"/>
    </row>
    <row r="1808" spans="1:12">
      <c r="B1808" s="29" t="s">
        <v>342</v>
      </c>
      <c r="C1808" s="105" t="s">
        <v>372</v>
      </c>
      <c r="D1808" s="34"/>
    </row>
    <row r="1809" spans="1:11" ht="26.4">
      <c r="B1809" s="29" t="s">
        <v>343</v>
      </c>
      <c r="C1809" s="20">
        <v>104016</v>
      </c>
      <c r="D1809" s="34"/>
    </row>
    <row r="1810" spans="1:11">
      <c r="B1810" s="29" t="s">
        <v>344</v>
      </c>
      <c r="C1810" s="76" t="s">
        <v>146</v>
      </c>
      <c r="D1810" s="34"/>
    </row>
    <row r="1811" spans="1:11">
      <c r="B1811" s="29" t="s">
        <v>345</v>
      </c>
      <c r="C1811" s="181">
        <v>1141</v>
      </c>
      <c r="D1811" s="556" t="str">
        <f>D1774</f>
        <v>òáõó³ÝÇßÝ»ñ</v>
      </c>
      <c r="E1811" s="556"/>
      <c r="F1811" s="556"/>
      <c r="G1811" s="556"/>
      <c r="H1811" s="556"/>
      <c r="I1811" s="556"/>
      <c r="J1811" s="556"/>
      <c r="K1811" s="556"/>
    </row>
    <row r="1812" spans="1:11" ht="13.2" customHeight="1">
      <c r="B1812" s="29" t="s">
        <v>346</v>
      </c>
      <c r="C1812" s="462">
        <v>11007</v>
      </c>
      <c r="D1812" s="567" t="str">
        <f>D1775</f>
        <v>2021Ã. ÷³ëï³óÇ</v>
      </c>
      <c r="E1812" s="567" t="str">
        <f t="shared" ref="E1812:K1812" si="11">E1775</f>
        <v>2022Ã ëå³ëíáÕ</v>
      </c>
      <c r="F1812" s="567" t="str">
        <f t="shared" si="11"/>
        <v>2023Ã »é³ÙëÛ³Ï</v>
      </c>
      <c r="G1812" s="567" t="str">
        <f t="shared" si="11"/>
        <v>2023Ã ÏÇë³ÙÛ³Ï</v>
      </c>
      <c r="H1812" s="567" t="str">
        <f t="shared" si="11"/>
        <v>2023Ã ÇÝÝ ³ÙÇë</v>
      </c>
      <c r="I1812" s="567" t="str">
        <f t="shared" si="11"/>
        <v>2023Ã ï³ñÇ</v>
      </c>
      <c r="J1812" s="567" t="str">
        <f t="shared" si="11"/>
        <v>2024Ã</v>
      </c>
      <c r="K1812" s="567" t="str">
        <f t="shared" si="11"/>
        <v>2025Ã</v>
      </c>
    </row>
    <row r="1813" spans="1:11" ht="26.4">
      <c r="B1813" s="29" t="s">
        <v>347</v>
      </c>
      <c r="C1813" s="462" t="s">
        <v>555</v>
      </c>
      <c r="D1813" s="565"/>
      <c r="E1813" s="565"/>
      <c r="F1813" s="565"/>
      <c r="G1813" s="565"/>
      <c r="H1813" s="565">
        <f>H1776</f>
        <v>0</v>
      </c>
      <c r="I1813" s="565"/>
      <c r="J1813" s="565"/>
      <c r="K1813" s="565">
        <f>K1776</f>
        <v>0</v>
      </c>
    </row>
    <row r="1814" spans="1:11" ht="79.2">
      <c r="B1814" s="29" t="s">
        <v>349</v>
      </c>
      <c r="C1814" s="181" t="s">
        <v>826</v>
      </c>
      <c r="D1814" s="565"/>
      <c r="E1814" s="565"/>
      <c r="F1814" s="565"/>
      <c r="G1814" s="565"/>
      <c r="H1814" s="565">
        <f>H1777</f>
        <v>0</v>
      </c>
      <c r="I1814" s="565"/>
      <c r="J1814" s="565"/>
      <c r="K1814" s="565">
        <f>K1777</f>
        <v>0</v>
      </c>
    </row>
    <row r="1815" spans="1:11">
      <c r="B1815" s="29" t="s">
        <v>351</v>
      </c>
      <c r="C1815" s="181" t="s">
        <v>352</v>
      </c>
      <c r="D1815" s="565"/>
      <c r="E1815" s="565"/>
      <c r="F1815" s="565"/>
      <c r="G1815" s="565"/>
      <c r="H1815" s="565">
        <f>H1778</f>
        <v>0</v>
      </c>
      <c r="I1815" s="565"/>
      <c r="J1815" s="565"/>
      <c r="K1815" s="565">
        <f>K1778</f>
        <v>0</v>
      </c>
    </row>
    <row r="1816" spans="1:11">
      <c r="B1816" s="29" t="s">
        <v>375</v>
      </c>
      <c r="C1816" s="181" t="s">
        <v>556</v>
      </c>
      <c r="D1816" s="565"/>
      <c r="E1816" s="565"/>
      <c r="F1816" s="565"/>
      <c r="G1816" s="565"/>
      <c r="H1816" s="565">
        <f>H1779</f>
        <v>0</v>
      </c>
      <c r="I1816" s="565"/>
      <c r="J1816" s="565"/>
      <c r="K1816" s="565">
        <f>K1779</f>
        <v>0</v>
      </c>
    </row>
    <row r="1817" spans="1:11">
      <c r="B1817" s="557" t="s">
        <v>355</v>
      </c>
      <c r="C1817" s="558"/>
      <c r="D1817" s="566"/>
      <c r="E1817" s="566"/>
      <c r="F1817" s="566"/>
      <c r="G1817" s="566"/>
      <c r="H1817" s="566">
        <f>H1780</f>
        <v>0</v>
      </c>
      <c r="I1817" s="566"/>
      <c r="J1817" s="566"/>
      <c r="K1817" s="566">
        <f>K1780</f>
        <v>0</v>
      </c>
    </row>
    <row r="1818" spans="1:11">
      <c r="B1818" s="552" t="s">
        <v>827</v>
      </c>
      <c r="C1818" s="553"/>
      <c r="D1818" s="62">
        <v>3</v>
      </c>
      <c r="E1818" s="74">
        <v>3</v>
      </c>
      <c r="F1818" s="287">
        <v>3</v>
      </c>
      <c r="G1818" s="287">
        <v>3</v>
      </c>
      <c r="H1818" s="287">
        <v>3</v>
      </c>
      <c r="I1818" s="287">
        <v>3</v>
      </c>
      <c r="J1818" s="287">
        <v>3</v>
      </c>
      <c r="K1818" s="287">
        <v>3</v>
      </c>
    </row>
    <row r="1819" spans="1:11">
      <c r="B1819" s="552" t="s">
        <v>833</v>
      </c>
      <c r="C1819" s="553"/>
      <c r="D1819" s="62">
        <v>125</v>
      </c>
      <c r="E1819" s="74">
        <v>125</v>
      </c>
      <c r="F1819" s="287">
        <v>125</v>
      </c>
      <c r="G1819" s="287">
        <v>125</v>
      </c>
      <c r="H1819" s="287">
        <v>125</v>
      </c>
      <c r="I1819" s="287">
        <v>150</v>
      </c>
      <c r="J1819" s="287">
        <v>150</v>
      </c>
      <c r="K1819" s="287">
        <v>150</v>
      </c>
    </row>
    <row r="1820" spans="1:11">
      <c r="B1820" s="552" t="s">
        <v>821</v>
      </c>
      <c r="C1820" s="553"/>
      <c r="D1820" s="62">
        <v>65</v>
      </c>
      <c r="E1820" s="74">
        <v>65</v>
      </c>
      <c r="F1820" s="287">
        <v>65</v>
      </c>
      <c r="G1820" s="287">
        <v>65</v>
      </c>
      <c r="H1820" s="287">
        <v>65</v>
      </c>
      <c r="I1820" s="287">
        <v>75</v>
      </c>
      <c r="J1820" s="287">
        <v>75</v>
      </c>
      <c r="K1820" s="287">
        <v>75</v>
      </c>
    </row>
    <row r="1821" spans="1:11">
      <c r="B1821" s="552" t="s">
        <v>822</v>
      </c>
      <c r="C1821" s="553"/>
      <c r="D1821" s="62">
        <v>60</v>
      </c>
      <c r="E1821" s="74">
        <v>60</v>
      </c>
      <c r="F1821" s="287">
        <v>60</v>
      </c>
      <c r="G1821" s="287">
        <v>60</v>
      </c>
      <c r="H1821" s="287">
        <v>60</v>
      </c>
      <c r="I1821" s="287">
        <v>75</v>
      </c>
      <c r="J1821" s="287">
        <v>75</v>
      </c>
      <c r="K1821" s="287">
        <v>75</v>
      </c>
    </row>
    <row r="1822" spans="1:11">
      <c r="B1822" s="552" t="s">
        <v>832</v>
      </c>
      <c r="C1822" s="553"/>
      <c r="D1822" s="62">
        <v>6</v>
      </c>
      <c r="E1822" s="74">
        <v>6</v>
      </c>
      <c r="F1822" s="287">
        <v>6</v>
      </c>
      <c r="G1822" s="287">
        <v>6</v>
      </c>
      <c r="H1822" s="287">
        <v>6</v>
      </c>
      <c r="I1822" s="287">
        <v>6</v>
      </c>
      <c r="J1822" s="287">
        <v>6</v>
      </c>
      <c r="K1822" s="287">
        <v>6</v>
      </c>
    </row>
    <row r="1823" spans="1:11">
      <c r="B1823" s="561" t="s">
        <v>357</v>
      </c>
      <c r="C1823" s="562"/>
      <c r="D1823" s="129">
        <f>'Հավելված 3 մաս 2'!D499</f>
        <v>181154.9</v>
      </c>
      <c r="E1823" s="129">
        <f>'Հավելված 3 մաս 2'!E499</f>
        <v>441191.9</v>
      </c>
      <c r="F1823" s="129">
        <f>'Հավելված 3 մաս 2'!F499</f>
        <v>129453.4</v>
      </c>
      <c r="G1823" s="129">
        <f>'Հավելված 3 մաս 2'!G499</f>
        <v>258906.8</v>
      </c>
      <c r="H1823" s="129">
        <f>'Հավելված 3 մաս 2'!H499</f>
        <v>388360.19999999995</v>
      </c>
      <c r="I1823" s="129">
        <f>'Հավելված 3 մաս 2'!I499</f>
        <v>517813.61519978492</v>
      </c>
      <c r="J1823" s="129">
        <f>'Հավելված 3 մաս 2'!J499</f>
        <v>592979.45519978495</v>
      </c>
      <c r="K1823" s="129">
        <f>'Հավելված 3 մաս 2'!K499</f>
        <v>592979.45519978495</v>
      </c>
    </row>
    <row r="1824" spans="1:11" s="45" customFormat="1" ht="13.8">
      <c r="A1824" s="44"/>
    </row>
    <row r="1825" spans="2:11">
      <c r="B1825" s="29" t="s">
        <v>342</v>
      </c>
      <c r="C1825" s="105" t="s">
        <v>372</v>
      </c>
      <c r="D1825" s="34"/>
    </row>
    <row r="1826" spans="2:11" ht="26.4">
      <c r="B1826" s="29" t="s">
        <v>343</v>
      </c>
      <c r="C1826" s="20">
        <v>104016</v>
      </c>
      <c r="D1826" s="34"/>
    </row>
    <row r="1827" spans="2:11">
      <c r="B1827" s="29" t="s">
        <v>344</v>
      </c>
      <c r="C1827" s="76" t="s">
        <v>146</v>
      </c>
      <c r="D1827" s="34"/>
    </row>
    <row r="1828" spans="2:11">
      <c r="B1828" s="29" t="s">
        <v>345</v>
      </c>
      <c r="C1828" s="181">
        <v>1141</v>
      </c>
      <c r="D1828" s="556" t="s">
        <v>1100</v>
      </c>
      <c r="E1828" s="556"/>
      <c r="F1828" s="556"/>
      <c r="G1828" s="556"/>
      <c r="H1828" s="556"/>
      <c r="I1828" s="556"/>
      <c r="J1828" s="556"/>
      <c r="K1828" s="556"/>
    </row>
    <row r="1829" spans="2:11" ht="13.2" customHeight="1">
      <c r="B1829" s="29" t="s">
        <v>346</v>
      </c>
      <c r="C1829" s="146">
        <v>11009</v>
      </c>
      <c r="D1829" s="567" t="s">
        <v>1128</v>
      </c>
      <c r="E1829" s="567" t="s">
        <v>1094</v>
      </c>
      <c r="F1829" s="567" t="s">
        <v>1095</v>
      </c>
      <c r="G1829" s="567" t="s">
        <v>1096</v>
      </c>
      <c r="H1829" s="567" t="s">
        <v>1097</v>
      </c>
      <c r="I1829" s="567" t="s">
        <v>1098</v>
      </c>
      <c r="J1829" s="567" t="s">
        <v>1008</v>
      </c>
      <c r="K1829" s="567" t="s">
        <v>1129</v>
      </c>
    </row>
    <row r="1830" spans="2:11" ht="26.4">
      <c r="B1830" s="29" t="s">
        <v>347</v>
      </c>
      <c r="C1830" s="146" t="s">
        <v>557</v>
      </c>
      <c r="D1830" s="565"/>
      <c r="E1830" s="565"/>
      <c r="F1830" s="565"/>
      <c r="G1830" s="565"/>
      <c r="H1830" s="565">
        <v>0</v>
      </c>
      <c r="I1830" s="565"/>
      <c r="J1830" s="565"/>
      <c r="K1830" s="565">
        <v>0</v>
      </c>
    </row>
    <row r="1831" spans="2:11" ht="79.2">
      <c r="B1831" s="29" t="s">
        <v>349</v>
      </c>
      <c r="C1831" s="119" t="s">
        <v>834</v>
      </c>
      <c r="D1831" s="565"/>
      <c r="E1831" s="565"/>
      <c r="F1831" s="565"/>
      <c r="G1831" s="565"/>
      <c r="H1831" s="565">
        <v>0</v>
      </c>
      <c r="I1831" s="565"/>
      <c r="J1831" s="565"/>
      <c r="K1831" s="565">
        <v>0</v>
      </c>
    </row>
    <row r="1832" spans="2:11">
      <c r="B1832" s="29" t="s">
        <v>351</v>
      </c>
      <c r="C1832" s="181" t="s">
        <v>352</v>
      </c>
      <c r="D1832" s="565"/>
      <c r="E1832" s="565"/>
      <c r="F1832" s="565"/>
      <c r="G1832" s="565"/>
      <c r="H1832" s="565">
        <v>0</v>
      </c>
      <c r="I1832" s="565"/>
      <c r="J1832" s="565"/>
      <c r="K1832" s="565">
        <v>0</v>
      </c>
    </row>
    <row r="1833" spans="2:11">
      <c r="B1833" s="29" t="s">
        <v>562</v>
      </c>
      <c r="C1833" s="181" t="s">
        <v>558</v>
      </c>
      <c r="D1833" s="565"/>
      <c r="E1833" s="565"/>
      <c r="F1833" s="565"/>
      <c r="G1833" s="565"/>
      <c r="H1833" s="565">
        <v>0</v>
      </c>
      <c r="I1833" s="565"/>
      <c r="J1833" s="565"/>
      <c r="K1833" s="565">
        <v>0</v>
      </c>
    </row>
    <row r="1834" spans="2:11">
      <c r="B1834" s="557" t="s">
        <v>355</v>
      </c>
      <c r="C1834" s="558"/>
      <c r="D1834" s="566"/>
      <c r="E1834" s="566"/>
      <c r="F1834" s="566"/>
      <c r="G1834" s="566"/>
      <c r="H1834" s="566">
        <v>0</v>
      </c>
      <c r="I1834" s="566"/>
      <c r="J1834" s="566"/>
      <c r="K1834" s="566">
        <v>0</v>
      </c>
    </row>
    <row r="1835" spans="2:11">
      <c r="B1835" s="552" t="s">
        <v>559</v>
      </c>
      <c r="C1835" s="553"/>
      <c r="D1835" s="208">
        <v>6</v>
      </c>
      <c r="E1835" s="208">
        <v>6</v>
      </c>
      <c r="F1835" s="287">
        <v>6</v>
      </c>
      <c r="G1835" s="287">
        <v>6</v>
      </c>
      <c r="H1835" s="287">
        <v>6</v>
      </c>
      <c r="I1835" s="287">
        <v>6</v>
      </c>
      <c r="J1835" s="287">
        <v>6</v>
      </c>
      <c r="K1835" s="287">
        <v>6</v>
      </c>
    </row>
    <row r="1836" spans="2:11">
      <c r="B1836" s="552" t="s">
        <v>560</v>
      </c>
      <c r="C1836" s="553"/>
      <c r="D1836" s="208">
        <v>600</v>
      </c>
      <c r="E1836" s="208">
        <v>600</v>
      </c>
      <c r="F1836" s="287">
        <v>600</v>
      </c>
      <c r="G1836" s="287">
        <v>600</v>
      </c>
      <c r="H1836" s="287">
        <v>600</v>
      </c>
      <c r="I1836" s="287">
        <v>600</v>
      </c>
      <c r="J1836" s="287">
        <v>600</v>
      </c>
      <c r="K1836" s="287">
        <v>600</v>
      </c>
    </row>
    <row r="1837" spans="2:11">
      <c r="B1837" s="552" t="s">
        <v>821</v>
      </c>
      <c r="C1837" s="553"/>
      <c r="D1837" s="208">
        <v>360</v>
      </c>
      <c r="E1837" s="208">
        <v>290</v>
      </c>
      <c r="F1837" s="287">
        <v>290</v>
      </c>
      <c r="G1837" s="287">
        <v>290</v>
      </c>
      <c r="H1837" s="287">
        <v>290</v>
      </c>
      <c r="I1837" s="287">
        <v>290</v>
      </c>
      <c r="J1837" s="287">
        <v>360</v>
      </c>
      <c r="K1837" s="287">
        <v>360</v>
      </c>
    </row>
    <row r="1838" spans="2:11">
      <c r="B1838" s="552" t="s">
        <v>822</v>
      </c>
      <c r="C1838" s="553"/>
      <c r="D1838" s="208">
        <v>240</v>
      </c>
      <c r="E1838" s="208">
        <v>310</v>
      </c>
      <c r="F1838" s="287">
        <v>310</v>
      </c>
      <c r="G1838" s="287">
        <v>310</v>
      </c>
      <c r="H1838" s="287">
        <v>310</v>
      </c>
      <c r="I1838" s="287">
        <v>310</v>
      </c>
      <c r="J1838" s="287">
        <v>240</v>
      </c>
      <c r="K1838" s="287">
        <v>240</v>
      </c>
    </row>
    <row r="1839" spans="2:11">
      <c r="B1839" s="552" t="s">
        <v>561</v>
      </c>
      <c r="C1839" s="553"/>
      <c r="D1839" s="208">
        <v>30</v>
      </c>
      <c r="E1839" s="208">
        <v>30</v>
      </c>
      <c r="F1839" s="287">
        <v>30</v>
      </c>
      <c r="G1839" s="287">
        <v>30</v>
      </c>
      <c r="H1839" s="287">
        <v>30</v>
      </c>
      <c r="I1839" s="287">
        <v>30</v>
      </c>
      <c r="J1839" s="287">
        <v>30</v>
      </c>
      <c r="K1839" s="287">
        <v>30</v>
      </c>
    </row>
    <row r="1840" spans="2:11">
      <c r="B1840" s="552" t="s">
        <v>821</v>
      </c>
      <c r="C1840" s="553"/>
      <c r="D1840" s="208">
        <v>20</v>
      </c>
      <c r="E1840" s="208">
        <v>20</v>
      </c>
      <c r="F1840" s="287">
        <v>20</v>
      </c>
      <c r="G1840" s="287">
        <v>20</v>
      </c>
      <c r="H1840" s="287">
        <v>20</v>
      </c>
      <c r="I1840" s="287">
        <v>20</v>
      </c>
      <c r="J1840" s="287">
        <v>20</v>
      </c>
      <c r="K1840" s="287">
        <v>20</v>
      </c>
    </row>
    <row r="1841" spans="1:11">
      <c r="B1841" s="552" t="s">
        <v>822</v>
      </c>
      <c r="C1841" s="553"/>
      <c r="D1841" s="62">
        <v>10</v>
      </c>
      <c r="E1841" s="254">
        <v>10</v>
      </c>
      <c r="F1841" s="287">
        <v>10</v>
      </c>
      <c r="G1841" s="287">
        <v>10</v>
      </c>
      <c r="H1841" s="287">
        <v>10</v>
      </c>
      <c r="I1841" s="287">
        <v>10</v>
      </c>
      <c r="J1841" s="287">
        <v>10</v>
      </c>
      <c r="K1841" s="287">
        <v>10</v>
      </c>
    </row>
    <row r="1842" spans="1:11" ht="27.75" customHeight="1">
      <c r="B1842" s="552" t="s">
        <v>553</v>
      </c>
      <c r="C1842" s="553"/>
      <c r="D1842" s="62">
        <v>100</v>
      </c>
      <c r="E1842" s="254">
        <v>100</v>
      </c>
      <c r="F1842" s="287">
        <v>100</v>
      </c>
      <c r="G1842" s="287">
        <v>100</v>
      </c>
      <c r="H1842" s="287">
        <v>100</v>
      </c>
      <c r="I1842" s="287">
        <v>100</v>
      </c>
      <c r="J1842" s="287">
        <v>100</v>
      </c>
      <c r="K1842" s="287">
        <v>100</v>
      </c>
    </row>
    <row r="1843" spans="1:11">
      <c r="B1843" s="552" t="s">
        <v>821</v>
      </c>
      <c r="C1843" s="553"/>
      <c r="D1843" s="62">
        <v>60</v>
      </c>
      <c r="E1843" s="254">
        <v>60</v>
      </c>
      <c r="F1843" s="287">
        <v>60</v>
      </c>
      <c r="G1843" s="287">
        <v>60</v>
      </c>
      <c r="H1843" s="287">
        <v>60</v>
      </c>
      <c r="I1843" s="287">
        <v>60</v>
      </c>
      <c r="J1843" s="287">
        <v>60</v>
      </c>
      <c r="K1843" s="287">
        <v>60</v>
      </c>
    </row>
    <row r="1844" spans="1:11">
      <c r="B1844" s="552" t="s">
        <v>822</v>
      </c>
      <c r="C1844" s="553"/>
      <c r="D1844" s="62">
        <v>40</v>
      </c>
      <c r="E1844" s="254">
        <v>40</v>
      </c>
      <c r="F1844" s="287">
        <v>40</v>
      </c>
      <c r="G1844" s="287">
        <v>40</v>
      </c>
      <c r="H1844" s="287">
        <v>40</v>
      </c>
      <c r="I1844" s="287">
        <v>40</v>
      </c>
      <c r="J1844" s="287">
        <v>40</v>
      </c>
      <c r="K1844" s="287">
        <v>40</v>
      </c>
    </row>
    <row r="1845" spans="1:11" ht="36" customHeight="1">
      <c r="B1845" s="552" t="s">
        <v>546</v>
      </c>
      <c r="C1845" s="553"/>
      <c r="D1845" s="62">
        <v>100</v>
      </c>
      <c r="E1845" s="254">
        <v>100</v>
      </c>
      <c r="F1845" s="287">
        <v>100</v>
      </c>
      <c r="G1845" s="287">
        <v>100</v>
      </c>
      <c r="H1845" s="287">
        <v>100</v>
      </c>
      <c r="I1845" s="287">
        <v>100</v>
      </c>
      <c r="J1845" s="287">
        <v>100</v>
      </c>
      <c r="K1845" s="287">
        <v>100</v>
      </c>
    </row>
    <row r="1846" spans="1:11">
      <c r="B1846" s="561" t="s">
        <v>357</v>
      </c>
      <c r="C1846" s="562"/>
      <c r="D1846" s="129">
        <f>'Հավելված 3 մաս 2'!D505</f>
        <v>447967.77</v>
      </c>
      <c r="E1846" s="129">
        <f>'Հավելված 3 մաս 2'!E505</f>
        <v>545383.69999999995</v>
      </c>
      <c r="F1846" s="129">
        <f>'Հավելված 3 մաս 2'!F505</f>
        <v>167641.5</v>
      </c>
      <c r="G1846" s="129">
        <f>'Հավելված 3 մաս 2'!G505</f>
        <v>335283</v>
      </c>
      <c r="H1846" s="129">
        <f>'Հավելված 3 մաս 2'!H505</f>
        <v>502924.5</v>
      </c>
      <c r="I1846" s="129">
        <f>'Հավելված 3 մաս 2'!I505</f>
        <v>670566</v>
      </c>
      <c r="J1846" s="129">
        <f>'Հավելված 3 մաս 2'!J505</f>
        <v>743142</v>
      </c>
      <c r="K1846" s="129">
        <f>'Հավելված 3 մաս 2'!K505</f>
        <v>743142</v>
      </c>
    </row>
    <row r="1847" spans="1:11" s="45" customFormat="1" ht="13.8">
      <c r="A1847" s="44"/>
    </row>
    <row r="1848" spans="1:11">
      <c r="B1848" s="29" t="s">
        <v>342</v>
      </c>
      <c r="C1848" s="105" t="s">
        <v>372</v>
      </c>
      <c r="D1848" s="34"/>
    </row>
    <row r="1849" spans="1:11" ht="26.4">
      <c r="B1849" s="29" t="s">
        <v>343</v>
      </c>
      <c r="C1849" s="20">
        <v>104016</v>
      </c>
      <c r="D1849" s="34"/>
    </row>
    <row r="1850" spans="1:11">
      <c r="B1850" s="29" t="s">
        <v>344</v>
      </c>
      <c r="C1850" s="76" t="s">
        <v>146</v>
      </c>
      <c r="D1850" s="34"/>
    </row>
    <row r="1851" spans="1:11">
      <c r="B1851" s="29" t="s">
        <v>345</v>
      </c>
      <c r="C1851" s="181">
        <v>1141</v>
      </c>
      <c r="D1851" s="556" t="s">
        <v>1100</v>
      </c>
      <c r="E1851" s="556"/>
      <c r="F1851" s="556"/>
      <c r="G1851" s="556"/>
      <c r="H1851" s="556"/>
      <c r="I1851" s="556"/>
      <c r="J1851" s="556"/>
      <c r="K1851" s="556"/>
    </row>
    <row r="1852" spans="1:11" ht="13.2" customHeight="1">
      <c r="B1852" s="29" t="s">
        <v>346</v>
      </c>
      <c r="C1852" s="146">
        <v>11010</v>
      </c>
      <c r="D1852" s="556" t="s">
        <v>1128</v>
      </c>
      <c r="E1852" s="556" t="s">
        <v>1094</v>
      </c>
      <c r="F1852" s="556" t="s">
        <v>1095</v>
      </c>
      <c r="G1852" s="556" t="s">
        <v>1096</v>
      </c>
      <c r="H1852" s="556" t="s">
        <v>1097</v>
      </c>
      <c r="I1852" s="556" t="s">
        <v>1098</v>
      </c>
      <c r="J1852" s="556" t="s">
        <v>1008</v>
      </c>
      <c r="K1852" s="556" t="s">
        <v>1129</v>
      </c>
    </row>
    <row r="1853" spans="1:11" ht="39.6">
      <c r="B1853" s="29" t="s">
        <v>347</v>
      </c>
      <c r="C1853" s="146" t="s">
        <v>835</v>
      </c>
      <c r="D1853" s="556"/>
      <c r="E1853" s="556"/>
      <c r="F1853" s="556"/>
      <c r="G1853" s="556"/>
      <c r="H1853" s="556">
        <v>0</v>
      </c>
      <c r="I1853" s="556"/>
      <c r="J1853" s="556"/>
      <c r="K1853" s="556">
        <v>0</v>
      </c>
    </row>
    <row r="1854" spans="1:11" ht="52.8">
      <c r="B1854" s="29" t="s">
        <v>349</v>
      </c>
      <c r="C1854" s="181" t="s">
        <v>836</v>
      </c>
      <c r="D1854" s="556"/>
      <c r="E1854" s="556"/>
      <c r="F1854" s="556"/>
      <c r="G1854" s="556"/>
      <c r="H1854" s="556">
        <v>0</v>
      </c>
      <c r="I1854" s="556"/>
      <c r="J1854" s="556"/>
      <c r="K1854" s="556">
        <v>0</v>
      </c>
    </row>
    <row r="1855" spans="1:11">
      <c r="B1855" s="29" t="s">
        <v>351</v>
      </c>
      <c r="C1855" s="181" t="s">
        <v>352</v>
      </c>
      <c r="D1855" s="556"/>
      <c r="E1855" s="556"/>
      <c r="F1855" s="556"/>
      <c r="G1855" s="556"/>
      <c r="H1855" s="556">
        <v>0</v>
      </c>
      <c r="I1855" s="556"/>
      <c r="J1855" s="556"/>
      <c r="K1855" s="556">
        <v>0</v>
      </c>
    </row>
    <row r="1856" spans="1:11">
      <c r="B1856" s="29" t="s">
        <v>365</v>
      </c>
      <c r="C1856" s="181" t="s">
        <v>390</v>
      </c>
      <c r="D1856" s="556"/>
      <c r="E1856" s="556"/>
      <c r="F1856" s="556"/>
      <c r="G1856" s="556"/>
      <c r="H1856" s="556">
        <v>0</v>
      </c>
      <c r="I1856" s="556"/>
      <c r="J1856" s="556"/>
      <c r="K1856" s="556">
        <v>0</v>
      </c>
    </row>
    <row r="1857" spans="1:11">
      <c r="B1857" s="599" t="s">
        <v>667</v>
      </c>
      <c r="C1857" s="600"/>
      <c r="D1857" s="556"/>
      <c r="E1857" s="556"/>
      <c r="F1857" s="556"/>
      <c r="G1857" s="556"/>
      <c r="H1857" s="556">
        <v>0</v>
      </c>
      <c r="I1857" s="556"/>
      <c r="J1857" s="556"/>
      <c r="K1857" s="556">
        <v>0</v>
      </c>
    </row>
    <row r="1858" spans="1:11" s="121" customFormat="1" ht="15" customHeight="1">
      <c r="A1858" s="120"/>
      <c r="B1858" s="579" t="s">
        <v>837</v>
      </c>
      <c r="C1858" s="580"/>
      <c r="D1858" s="7">
        <v>13</v>
      </c>
      <c r="E1858" s="7">
        <v>8</v>
      </c>
      <c r="F1858" s="287">
        <v>8</v>
      </c>
      <c r="G1858" s="287">
        <v>8</v>
      </c>
      <c r="H1858" s="287">
        <v>8</v>
      </c>
      <c r="I1858" s="287">
        <v>8</v>
      </c>
      <c r="J1858" s="287">
        <v>8</v>
      </c>
      <c r="K1858" s="287">
        <v>8</v>
      </c>
    </row>
    <row r="1859" spans="1:11" s="120" customFormat="1" ht="13.8">
      <c r="B1859" s="581" t="s">
        <v>838</v>
      </c>
      <c r="C1859" s="582"/>
      <c r="D1859" s="228">
        <v>8</v>
      </c>
      <c r="E1859" s="228">
        <v>5</v>
      </c>
      <c r="F1859" s="287">
        <v>7</v>
      </c>
      <c r="G1859" s="287">
        <v>6</v>
      </c>
      <c r="H1859" s="287">
        <v>5</v>
      </c>
      <c r="I1859" s="287">
        <v>5</v>
      </c>
      <c r="J1859" s="287">
        <v>5</v>
      </c>
      <c r="K1859" s="287">
        <v>5</v>
      </c>
    </row>
    <row r="1860" spans="1:11" s="120" customFormat="1" ht="13.8">
      <c r="B1860" s="581" t="s">
        <v>735</v>
      </c>
      <c r="C1860" s="582"/>
      <c r="D1860" s="228">
        <v>5</v>
      </c>
      <c r="E1860" s="228">
        <v>3</v>
      </c>
      <c r="F1860" s="287">
        <v>1</v>
      </c>
      <c r="G1860" s="287">
        <v>2</v>
      </c>
      <c r="H1860" s="287">
        <v>3</v>
      </c>
      <c r="I1860" s="287">
        <v>3</v>
      </c>
      <c r="J1860" s="287">
        <v>3</v>
      </c>
      <c r="K1860" s="287">
        <v>3</v>
      </c>
    </row>
    <row r="1861" spans="1:11" s="121" customFormat="1" ht="36.6" customHeight="1">
      <c r="A1861" s="120"/>
      <c r="B1861" s="579" t="s">
        <v>839</v>
      </c>
      <c r="C1861" s="580"/>
      <c r="D1861" s="228">
        <v>100</v>
      </c>
      <c r="E1861" s="228">
        <v>100</v>
      </c>
      <c r="F1861" s="287">
        <v>100</v>
      </c>
      <c r="G1861" s="287">
        <v>100</v>
      </c>
      <c r="H1861" s="287">
        <v>100</v>
      </c>
      <c r="I1861" s="287">
        <v>100</v>
      </c>
      <c r="J1861" s="287">
        <v>100</v>
      </c>
      <c r="K1861" s="287">
        <v>100</v>
      </c>
    </row>
    <row r="1862" spans="1:11" s="121" customFormat="1" ht="13.8">
      <c r="A1862" s="120"/>
      <c r="B1862" s="579" t="s">
        <v>840</v>
      </c>
      <c r="C1862" s="580"/>
      <c r="D1862" s="228">
        <v>100</v>
      </c>
      <c r="E1862" s="228">
        <v>100</v>
      </c>
      <c r="F1862" s="287">
        <v>100</v>
      </c>
      <c r="G1862" s="287">
        <v>100</v>
      </c>
      <c r="H1862" s="287">
        <v>100</v>
      </c>
      <c r="I1862" s="287">
        <v>100</v>
      </c>
      <c r="J1862" s="287">
        <v>100</v>
      </c>
      <c r="K1862" s="287">
        <v>100</v>
      </c>
    </row>
    <row r="1863" spans="1:11" s="121" customFormat="1" ht="13.8">
      <c r="A1863" s="120"/>
      <c r="B1863" s="579" t="s">
        <v>845</v>
      </c>
      <c r="C1863" s="580"/>
      <c r="D1863" s="228"/>
      <c r="E1863" s="228">
        <v>0</v>
      </c>
      <c r="F1863" s="287"/>
      <c r="G1863" s="287"/>
      <c r="H1863" s="287"/>
      <c r="I1863" s="287"/>
      <c r="J1863" s="287"/>
      <c r="K1863" s="287"/>
    </row>
    <row r="1864" spans="1:11" s="121" customFormat="1" ht="13.8">
      <c r="A1864" s="120"/>
      <c r="B1864" s="579" t="s">
        <v>838</v>
      </c>
      <c r="C1864" s="580"/>
      <c r="D1864" s="228">
        <v>90</v>
      </c>
      <c r="E1864" s="228">
        <v>100</v>
      </c>
      <c r="F1864" s="287">
        <v>100</v>
      </c>
      <c r="G1864" s="287">
        <v>100</v>
      </c>
      <c r="H1864" s="287">
        <v>100</v>
      </c>
      <c r="I1864" s="287">
        <v>100</v>
      </c>
      <c r="J1864" s="287">
        <v>100</v>
      </c>
      <c r="K1864" s="287">
        <v>100</v>
      </c>
    </row>
    <row r="1865" spans="1:11" s="121" customFormat="1" ht="13.8">
      <c r="A1865" s="120"/>
      <c r="B1865" s="579" t="s">
        <v>735</v>
      </c>
      <c r="C1865" s="580"/>
      <c r="D1865" s="228">
        <v>90</v>
      </c>
      <c r="E1865" s="228">
        <v>100</v>
      </c>
      <c r="F1865" s="287">
        <v>100</v>
      </c>
      <c r="G1865" s="287">
        <v>100</v>
      </c>
      <c r="H1865" s="287">
        <v>100</v>
      </c>
      <c r="I1865" s="287">
        <v>100</v>
      </c>
      <c r="J1865" s="287">
        <v>100</v>
      </c>
      <c r="K1865" s="287">
        <v>100</v>
      </c>
    </row>
    <row r="1866" spans="1:11" s="121" customFormat="1" ht="13.8">
      <c r="A1866" s="120"/>
      <c r="B1866" s="579" t="s">
        <v>842</v>
      </c>
      <c r="C1866" s="580"/>
      <c r="D1866" s="228">
        <v>11</v>
      </c>
      <c r="E1866" s="228">
        <v>12</v>
      </c>
      <c r="F1866" s="287">
        <v>12</v>
      </c>
      <c r="G1866" s="287">
        <v>12</v>
      </c>
      <c r="H1866" s="287">
        <v>12</v>
      </c>
      <c r="I1866" s="287">
        <v>12</v>
      </c>
      <c r="J1866" s="287">
        <v>12</v>
      </c>
      <c r="K1866" s="287">
        <v>12</v>
      </c>
    </row>
    <row r="1867" spans="1:11">
      <c r="B1867" s="561" t="s">
        <v>357</v>
      </c>
      <c r="C1867" s="562"/>
      <c r="D1867" s="281">
        <f>'Հավելված 3 մաս 2'!D511</f>
        <v>24140.2</v>
      </c>
      <c r="E1867" s="281">
        <f>'Հավելված 3 մաս 2'!E511</f>
        <v>37674.400000000001</v>
      </c>
      <c r="F1867" s="281">
        <f>'Հավելված 3 մաս 2'!F511</f>
        <v>9418.6</v>
      </c>
      <c r="G1867" s="278">
        <f>'Հավելված 3 մաս 2'!G511</f>
        <v>18837.2</v>
      </c>
      <c r="H1867" s="281">
        <f>'Հավելված 3 մաս 2'!H511</f>
        <v>29857.8</v>
      </c>
      <c r="I1867" s="281">
        <f>'Հավելված 3 մաս 2'!I511</f>
        <v>37674.400000000001</v>
      </c>
      <c r="J1867" s="281">
        <f>'Հավելված 3 մաս 2'!J511</f>
        <v>37674.400000000001</v>
      </c>
      <c r="K1867" s="281">
        <f>'Հավելված 3 մաս 2'!K511</f>
        <v>37674.400000000001</v>
      </c>
    </row>
    <row r="1868" spans="1:11" s="575" customFormat="1"/>
    <row r="1869" spans="1:11" s="45" customFormat="1" ht="13.8">
      <c r="A1869" s="44"/>
    </row>
    <row r="1870" spans="1:11">
      <c r="B1870" s="29" t="s">
        <v>342</v>
      </c>
      <c r="C1870" s="105" t="s">
        <v>372</v>
      </c>
      <c r="D1870" s="34"/>
    </row>
    <row r="1871" spans="1:11" ht="26.4">
      <c r="B1871" s="29" t="s">
        <v>343</v>
      </c>
      <c r="C1871" s="20">
        <v>104016</v>
      </c>
      <c r="D1871" s="34"/>
    </row>
    <row r="1872" spans="1:11">
      <c r="B1872" s="29" t="s">
        <v>344</v>
      </c>
      <c r="C1872" s="76" t="s">
        <v>146</v>
      </c>
      <c r="D1872" s="34"/>
    </row>
    <row r="1873" spans="2:11">
      <c r="B1873" s="29" t="s">
        <v>345</v>
      </c>
      <c r="C1873" s="181">
        <v>1141</v>
      </c>
      <c r="D1873" s="556" t="str">
        <f>D1851</f>
        <v>òáõó³ÝÇßÝ»ñ</v>
      </c>
      <c r="E1873" s="556"/>
      <c r="F1873" s="556"/>
      <c r="G1873" s="556"/>
      <c r="H1873" s="556"/>
      <c r="I1873" s="556"/>
      <c r="J1873" s="556"/>
      <c r="K1873" s="556"/>
    </row>
    <row r="1874" spans="2:11" ht="13.2" customHeight="1">
      <c r="B1874" s="29" t="s">
        <v>346</v>
      </c>
      <c r="C1874" s="462">
        <v>11015</v>
      </c>
      <c r="D1874" s="556" t="str">
        <f>D1852</f>
        <v>2021Ã. ÷³ëï³óÇ</v>
      </c>
      <c r="E1874" s="556" t="str">
        <f t="shared" ref="E1874:K1874" si="12">E1852</f>
        <v>2022Ã ëå³ëíáÕ</v>
      </c>
      <c r="F1874" s="556" t="str">
        <f t="shared" si="12"/>
        <v>2023Ã »é³ÙëÛ³Ï</v>
      </c>
      <c r="G1874" s="556" t="str">
        <f t="shared" si="12"/>
        <v>2023Ã ÏÇë³ÙÛ³Ï</v>
      </c>
      <c r="H1874" s="556" t="str">
        <f t="shared" si="12"/>
        <v>2023Ã ÇÝÝ ³ÙÇë</v>
      </c>
      <c r="I1874" s="556" t="str">
        <f t="shared" si="12"/>
        <v>2023Ã ï³ñÇ</v>
      </c>
      <c r="J1874" s="556" t="str">
        <f t="shared" si="12"/>
        <v>2024Ã</v>
      </c>
      <c r="K1874" s="556" t="str">
        <f t="shared" si="12"/>
        <v>2025Ã</v>
      </c>
    </row>
    <row r="1875" spans="2:11" ht="26.4">
      <c r="B1875" s="29" t="s">
        <v>347</v>
      </c>
      <c r="C1875" s="462" t="s">
        <v>843</v>
      </c>
      <c r="D1875" s="556"/>
      <c r="E1875" s="556"/>
      <c r="F1875" s="556"/>
      <c r="G1875" s="556"/>
      <c r="H1875" s="556">
        <f>H1853</f>
        <v>0</v>
      </c>
      <c r="I1875" s="556"/>
      <c r="J1875" s="556"/>
      <c r="K1875" s="556">
        <f>K1853</f>
        <v>0</v>
      </c>
    </row>
    <row r="1876" spans="2:11" ht="79.2">
      <c r="B1876" s="29" t="s">
        <v>349</v>
      </c>
      <c r="C1876" s="146" t="s">
        <v>1076</v>
      </c>
      <c r="D1876" s="556"/>
      <c r="E1876" s="556"/>
      <c r="F1876" s="556"/>
      <c r="G1876" s="556"/>
      <c r="H1876" s="556">
        <f>H1854</f>
        <v>0</v>
      </c>
      <c r="I1876" s="556"/>
      <c r="J1876" s="556"/>
      <c r="K1876" s="556">
        <f>K1854</f>
        <v>0</v>
      </c>
    </row>
    <row r="1877" spans="2:11">
      <c r="B1877" s="29" t="s">
        <v>351</v>
      </c>
      <c r="C1877" s="181" t="s">
        <v>846</v>
      </c>
      <c r="D1877" s="556"/>
      <c r="E1877" s="556"/>
      <c r="F1877" s="556"/>
      <c r="G1877" s="556"/>
      <c r="H1877" s="556">
        <f>H1855</f>
        <v>0</v>
      </c>
      <c r="I1877" s="556"/>
      <c r="J1877" s="556"/>
      <c r="K1877" s="556">
        <f>K1855</f>
        <v>0</v>
      </c>
    </row>
    <row r="1878" spans="2:11" ht="26.4">
      <c r="B1878" s="29" t="s">
        <v>365</v>
      </c>
      <c r="C1878" s="181" t="s">
        <v>554</v>
      </c>
      <c r="D1878" s="556"/>
      <c r="E1878" s="556"/>
      <c r="F1878" s="556"/>
      <c r="G1878" s="556"/>
      <c r="H1878" s="556">
        <f>H1856</f>
        <v>0</v>
      </c>
      <c r="I1878" s="556"/>
      <c r="J1878" s="556"/>
      <c r="K1878" s="556">
        <f>K1856</f>
        <v>0</v>
      </c>
    </row>
    <row r="1879" spans="2:11">
      <c r="B1879" s="557" t="s">
        <v>355</v>
      </c>
      <c r="C1879" s="558"/>
      <c r="D1879" s="556"/>
      <c r="E1879" s="556"/>
      <c r="F1879" s="556"/>
      <c r="G1879" s="556"/>
      <c r="H1879" s="556">
        <f>H1857</f>
        <v>0</v>
      </c>
      <c r="I1879" s="556"/>
      <c r="J1879" s="556"/>
      <c r="K1879" s="556">
        <f>K1857</f>
        <v>0</v>
      </c>
    </row>
    <row r="1880" spans="2:11" s="14" customFormat="1">
      <c r="B1880" s="586" t="s">
        <v>1074</v>
      </c>
      <c r="C1880" s="555"/>
      <c r="D1880" s="62">
        <v>59</v>
      </c>
      <c r="E1880" s="74">
        <v>60</v>
      </c>
      <c r="F1880" s="287">
        <v>15</v>
      </c>
      <c r="G1880" s="287">
        <v>30</v>
      </c>
      <c r="H1880" s="287">
        <v>45</v>
      </c>
      <c r="I1880" s="287">
        <v>60</v>
      </c>
      <c r="J1880" s="287">
        <v>60</v>
      </c>
      <c r="K1880" s="287">
        <v>60</v>
      </c>
    </row>
    <row r="1881" spans="2:11" s="14" customFormat="1">
      <c r="B1881" s="586" t="s">
        <v>838</v>
      </c>
      <c r="C1881" s="555" t="e">
        <v>#REF!</v>
      </c>
      <c r="D1881" s="62">
        <v>0</v>
      </c>
      <c r="E1881" s="74">
        <v>28</v>
      </c>
      <c r="F1881" s="287">
        <v>7</v>
      </c>
      <c r="G1881" s="287">
        <v>14</v>
      </c>
      <c r="H1881" s="287">
        <v>21</v>
      </c>
      <c r="I1881" s="287">
        <v>28</v>
      </c>
      <c r="J1881" s="287">
        <v>28</v>
      </c>
      <c r="K1881" s="287">
        <v>28</v>
      </c>
    </row>
    <row r="1882" spans="2:11" s="14" customFormat="1">
      <c r="B1882" s="586" t="s">
        <v>735</v>
      </c>
      <c r="C1882" s="555" t="e">
        <v>#REF!</v>
      </c>
      <c r="D1882" s="62">
        <v>48</v>
      </c>
      <c r="E1882" s="74">
        <v>0</v>
      </c>
      <c r="F1882" s="287">
        <v>0</v>
      </c>
      <c r="G1882" s="287">
        <v>0</v>
      </c>
      <c r="H1882" s="287">
        <v>0</v>
      </c>
      <c r="I1882" s="287">
        <v>0</v>
      </c>
      <c r="J1882" s="287">
        <v>0</v>
      </c>
      <c r="K1882" s="287">
        <v>0</v>
      </c>
    </row>
    <row r="1883" spans="2:11" s="14" customFormat="1">
      <c r="B1883" s="586" t="s">
        <v>821</v>
      </c>
      <c r="C1883" s="555"/>
      <c r="D1883" s="62">
        <v>51</v>
      </c>
      <c r="E1883" s="74">
        <v>16</v>
      </c>
      <c r="F1883" s="287">
        <v>4</v>
      </c>
      <c r="G1883" s="287">
        <v>8</v>
      </c>
      <c r="H1883" s="287">
        <v>12</v>
      </c>
      <c r="I1883" s="287">
        <v>16</v>
      </c>
      <c r="J1883" s="287">
        <v>16</v>
      </c>
      <c r="K1883" s="287">
        <v>16</v>
      </c>
    </row>
    <row r="1884" spans="2:11" s="14" customFormat="1">
      <c r="B1884" s="586" t="s">
        <v>1075</v>
      </c>
      <c r="C1884" s="555"/>
      <c r="D1884" s="62"/>
      <c r="E1884" s="74">
        <v>16</v>
      </c>
      <c r="F1884" s="287">
        <v>4</v>
      </c>
      <c r="G1884" s="287">
        <v>8</v>
      </c>
      <c r="H1884" s="287">
        <v>12</v>
      </c>
      <c r="I1884" s="287">
        <v>16</v>
      </c>
      <c r="J1884" s="287">
        <v>16</v>
      </c>
      <c r="K1884" s="287">
        <v>16</v>
      </c>
    </row>
    <row r="1885" spans="2:11" ht="13.2" customHeight="1">
      <c r="B1885" s="552" t="str">
        <f>'[3]Հավելված 3 մաս 4'!C137</f>
        <v xml:space="preserve">ö³ëï³óÇ Í³é³ÛáõÃÛáõÝ ëï³ó³Í ³ÝÓ³Ýó ¨ Í³é³ÛáõÃÛáõÝ ëï³Ý³Éáõ Çñ³íáõÝù áõÝ»óáÕ ³ÝÓ³Ýó  Ñ³ñ³µ»ñ³ÏóáõÃÛáõÝÁ, ïáÏáë   </v>
      </c>
      <c r="C1885" s="553" t="e">
        <f>'[3]Հավելված 3 մաս 4'!D137</f>
        <v>#REF!</v>
      </c>
      <c r="D1885" s="62">
        <v>100</v>
      </c>
      <c r="E1885" s="74">
        <v>0</v>
      </c>
      <c r="F1885" s="287"/>
      <c r="G1885" s="287"/>
      <c r="H1885" s="287"/>
      <c r="I1885" s="287"/>
      <c r="J1885" s="287"/>
      <c r="K1885" s="287"/>
    </row>
    <row r="1886" spans="2:11">
      <c r="B1886" s="552" t="str">
        <f>'[3]Հավելված 3 մաս 4'!C138</f>
        <v xml:space="preserve">ÏÇÝ   </v>
      </c>
      <c r="C1886" s="553" t="e">
        <f>'[3]Հավելված 3 մաս 4'!D138</f>
        <v>#REF!</v>
      </c>
      <c r="D1886" s="62">
        <v>0</v>
      </c>
      <c r="E1886" s="74">
        <v>100</v>
      </c>
      <c r="F1886" s="287">
        <v>100</v>
      </c>
      <c r="G1886" s="287">
        <v>100</v>
      </c>
      <c r="H1886" s="287">
        <v>100</v>
      </c>
      <c r="I1886" s="287">
        <v>100</v>
      </c>
      <c r="J1886" s="287">
        <v>100</v>
      </c>
      <c r="K1886" s="287">
        <v>100</v>
      </c>
    </row>
    <row r="1887" spans="2:11">
      <c r="B1887" s="552" t="str">
        <f>'[3]Հավելված 3 մաս 4'!C139</f>
        <v>ïÕ³Ù³ñ¹</v>
      </c>
      <c r="C1887" s="553" t="e">
        <f>'[3]Հավելված 3 մաս 4'!D139</f>
        <v>#REF!</v>
      </c>
      <c r="D1887" s="62">
        <v>100</v>
      </c>
      <c r="E1887" s="74">
        <v>100</v>
      </c>
      <c r="F1887" s="287">
        <v>0</v>
      </c>
      <c r="G1887" s="287">
        <v>0</v>
      </c>
      <c r="H1887" s="287">
        <v>0</v>
      </c>
      <c r="I1887" s="287">
        <v>0</v>
      </c>
      <c r="J1887" s="287">
        <v>0</v>
      </c>
      <c r="K1887" s="287">
        <v>0</v>
      </c>
    </row>
    <row r="1888" spans="2:11" ht="13.2" customHeight="1">
      <c r="B1888" s="552" t="str">
        <f>'[3]Հավելված 3 մաս 4'!C140</f>
        <v>êáóÇ³É-Ñáգ»µ³Ý³Ï³Ý í»ñ³Ï³Ý·ÝáÕ³Ï³Ý Í³é³ÛáõÃÛ³Ý Ñ³Ù³å³ï³ëË³ÝáõÃÛáõÝÁ ë³ÑÙ³Ýí³Í ã³÷áñáßÇãÝ»ñÇÝ /ïáÏáë/</v>
      </c>
      <c r="C1888" s="553" t="e">
        <f>'[3]Հավելված 3 մաս 4'!D140</f>
        <v>#REF!</v>
      </c>
      <c r="D1888" s="62"/>
      <c r="E1888" s="74">
        <v>100</v>
      </c>
      <c r="F1888" s="287">
        <v>100</v>
      </c>
      <c r="G1888" s="287">
        <v>100</v>
      </c>
      <c r="H1888" s="287">
        <v>100</v>
      </c>
      <c r="I1888" s="287">
        <v>100</v>
      </c>
      <c r="J1888" s="287">
        <v>100</v>
      </c>
      <c r="K1888" s="287">
        <v>100</v>
      </c>
    </row>
    <row r="1889" spans="2:11" ht="13.2" customHeight="1">
      <c r="B1889" s="552" t="str">
        <f>'[3]Հավելված 3 մաս 4'!C141</f>
        <v xml:space="preserve">Ì³é³ÛáõÃÛáõÝÝ»ñÇ áñ³ÏÇ í»ñ³µ»ñÛ³É ¹ñ³Ï³Ý Ï³ñÍÇù ³ñï³Ñ³Ûï³Í ß³Ñ³éáõÝ»ñ,  ïáÏáëë,        ³Û¹ ÃíáõÙ    </v>
      </c>
      <c r="C1889" s="553" t="e">
        <f>'[3]Հավելված 3 մաս 4'!D141</f>
        <v>#REF!</v>
      </c>
      <c r="D1889" s="62">
        <v>90</v>
      </c>
      <c r="E1889" s="74">
        <v>0</v>
      </c>
      <c r="F1889" s="287"/>
      <c r="G1889" s="287"/>
      <c r="H1889" s="287"/>
      <c r="I1889" s="287"/>
      <c r="J1889" s="287"/>
      <c r="K1889" s="287"/>
    </row>
    <row r="1890" spans="2:11">
      <c r="B1890" s="552" t="str">
        <f>'[3]Հավելված 3 մաս 4'!C142</f>
        <v xml:space="preserve">ÏÇÝ   </v>
      </c>
      <c r="C1890" s="553"/>
      <c r="D1890" s="62">
        <v>0</v>
      </c>
      <c r="E1890" s="74">
        <v>0</v>
      </c>
      <c r="F1890" s="287">
        <v>90</v>
      </c>
      <c r="G1890" s="287">
        <v>90</v>
      </c>
      <c r="H1890" s="287">
        <v>90</v>
      </c>
      <c r="I1890" s="287">
        <v>90</v>
      </c>
      <c r="J1890" s="287">
        <v>90</v>
      </c>
      <c r="K1890" s="287">
        <v>90</v>
      </c>
    </row>
    <row r="1891" spans="2:11">
      <c r="B1891" s="552" t="str">
        <f>'[3]Հավելված 3 մաս 4'!C143</f>
        <v>ïÕ³Ù³ñ¹</v>
      </c>
      <c r="C1891" s="553"/>
      <c r="D1891" s="62">
        <v>11</v>
      </c>
      <c r="E1891" s="74">
        <v>0</v>
      </c>
      <c r="F1891" s="287">
        <v>0</v>
      </c>
      <c r="G1891" s="287">
        <v>0</v>
      </c>
      <c r="H1891" s="287">
        <v>0</v>
      </c>
      <c r="I1891" s="287">
        <v>0</v>
      </c>
      <c r="J1891" s="287">
        <v>0</v>
      </c>
      <c r="K1891" s="287">
        <v>0</v>
      </c>
    </row>
    <row r="1892" spans="2:11">
      <c r="B1892" s="552" t="str">
        <f>'[3]Հավելված 3 մաս 4'!C144</f>
        <v xml:space="preserve"> Ì³é³ÛáõÃÛ³Ý ³é³í»É³·áõÛÝ ï¨áÕáõÃÛáõÝÁ, ³ÙÇë </v>
      </c>
      <c r="C1892" s="553"/>
      <c r="D1892" s="62">
        <v>12</v>
      </c>
      <c r="E1892" s="74">
        <v>12</v>
      </c>
      <c r="F1892" s="287">
        <v>12</v>
      </c>
      <c r="G1892" s="287">
        <v>12</v>
      </c>
      <c r="H1892" s="287">
        <v>12</v>
      </c>
      <c r="I1892" s="287">
        <v>12</v>
      </c>
      <c r="J1892" s="287">
        <v>12</v>
      </c>
      <c r="K1892" s="287">
        <v>12</v>
      </c>
    </row>
    <row r="1893" spans="2:11">
      <c r="B1893" s="561" t="s">
        <v>357</v>
      </c>
      <c r="C1893" s="562"/>
      <c r="D1893" s="129">
        <f>'Հավելված 3 մաս 2'!D517</f>
        <v>12225.3</v>
      </c>
      <c r="E1893" s="129">
        <f>'Հավելված 3 մաս 2'!E517</f>
        <v>12225</v>
      </c>
      <c r="F1893" s="129">
        <f>'Հավելված 3 մաս 2'!F517</f>
        <v>3334.2</v>
      </c>
      <c r="G1893" s="129">
        <f>'Հավելված 3 մաս 2'!G517</f>
        <v>6668.4</v>
      </c>
      <c r="H1893" s="129">
        <f>'Հավելված 3 մաս 2'!H517</f>
        <v>10252.6</v>
      </c>
      <c r="I1893" s="129">
        <f>'Հավելված 3 մաս 2'!I517</f>
        <v>12225</v>
      </c>
      <c r="J1893" s="129">
        <f>'Հավելված 3 մաս 2'!J517</f>
        <v>12225</v>
      </c>
      <c r="K1893" s="129">
        <f>'Հավելված 3 մաս 2'!K517</f>
        <v>12225</v>
      </c>
    </row>
    <row r="1894" spans="2:11" s="14" customFormat="1">
      <c r="B1894" s="170"/>
      <c r="C1894" s="108"/>
      <c r="D1894" s="282"/>
      <c r="E1894" s="283"/>
      <c r="F1894" s="283"/>
      <c r="G1894" s="283"/>
      <c r="H1894" s="65"/>
      <c r="I1894" s="283"/>
      <c r="J1894" s="283"/>
      <c r="K1894" s="65"/>
    </row>
    <row r="1895" spans="2:11">
      <c r="B1895" s="29" t="s">
        <v>342</v>
      </c>
      <c r="C1895" s="105" t="s">
        <v>372</v>
      </c>
      <c r="D1895" s="34"/>
    </row>
    <row r="1896" spans="2:11" ht="26.4">
      <c r="B1896" s="29" t="s">
        <v>343</v>
      </c>
      <c r="C1896" s="20">
        <v>104016</v>
      </c>
      <c r="D1896" s="34"/>
    </row>
    <row r="1897" spans="2:11">
      <c r="B1897" s="29" t="s">
        <v>344</v>
      </c>
      <c r="C1897" s="76" t="s">
        <v>146</v>
      </c>
      <c r="D1897" s="34"/>
    </row>
    <row r="1898" spans="2:11">
      <c r="B1898" s="29" t="s">
        <v>345</v>
      </c>
      <c r="C1898" s="181">
        <v>1141</v>
      </c>
      <c r="D1898" s="556" t="str">
        <f>D1873</f>
        <v>òáõó³ÝÇßÝ»ñ</v>
      </c>
      <c r="E1898" s="556"/>
      <c r="F1898" s="556"/>
      <c r="G1898" s="556"/>
      <c r="H1898" s="556"/>
      <c r="I1898" s="556"/>
      <c r="J1898" s="556"/>
      <c r="K1898" s="556"/>
    </row>
    <row r="1899" spans="2:11" ht="13.2" customHeight="1">
      <c r="B1899" s="29" t="s">
        <v>346</v>
      </c>
      <c r="C1899" s="462">
        <v>11016</v>
      </c>
      <c r="D1899" s="556" t="str">
        <f>D1874</f>
        <v>2021Ã. ÷³ëï³óÇ</v>
      </c>
      <c r="E1899" s="556" t="str">
        <f t="shared" ref="E1899:K1899" si="13">E1874</f>
        <v>2022Ã ëå³ëíáÕ</v>
      </c>
      <c r="F1899" s="556" t="str">
        <f t="shared" si="13"/>
        <v>2023Ã »é³ÙëÛ³Ï</v>
      </c>
      <c r="G1899" s="556" t="str">
        <f t="shared" si="13"/>
        <v>2023Ã ÏÇë³ÙÛ³Ï</v>
      </c>
      <c r="H1899" s="556" t="str">
        <f t="shared" si="13"/>
        <v>2023Ã ÇÝÝ ³ÙÇë</v>
      </c>
      <c r="I1899" s="556" t="str">
        <f t="shared" si="13"/>
        <v>2023Ã ï³ñÇ</v>
      </c>
      <c r="J1899" s="556" t="str">
        <f t="shared" si="13"/>
        <v>2024Ã</v>
      </c>
      <c r="K1899" s="556" t="str">
        <f t="shared" si="13"/>
        <v>2025Ã</v>
      </c>
    </row>
    <row r="1900" spans="2:11" ht="26.4">
      <c r="B1900" s="29" t="s">
        <v>347</v>
      </c>
      <c r="C1900" s="181" t="s">
        <v>847</v>
      </c>
      <c r="D1900" s="556"/>
      <c r="E1900" s="556"/>
      <c r="F1900" s="556"/>
      <c r="G1900" s="556"/>
      <c r="H1900" s="556">
        <f>H1875</f>
        <v>0</v>
      </c>
      <c r="I1900" s="556"/>
      <c r="J1900" s="556"/>
      <c r="K1900" s="556">
        <f>K1875</f>
        <v>0</v>
      </c>
    </row>
    <row r="1901" spans="2:11" ht="92.4">
      <c r="B1901" s="29" t="s">
        <v>349</v>
      </c>
      <c r="C1901" s="181" t="s">
        <v>848</v>
      </c>
      <c r="D1901" s="556"/>
      <c r="E1901" s="556"/>
      <c r="F1901" s="556"/>
      <c r="G1901" s="556"/>
      <c r="H1901" s="556">
        <f>H1876</f>
        <v>0</v>
      </c>
      <c r="I1901" s="556"/>
      <c r="J1901" s="556"/>
      <c r="K1901" s="556">
        <f>K1876</f>
        <v>0</v>
      </c>
    </row>
    <row r="1902" spans="2:11">
      <c r="B1902" s="29" t="s">
        <v>351</v>
      </c>
      <c r="C1902" s="181" t="s">
        <v>352</v>
      </c>
      <c r="D1902" s="556"/>
      <c r="E1902" s="556"/>
      <c r="F1902" s="556"/>
      <c r="G1902" s="556"/>
      <c r="H1902" s="556">
        <f>H1877</f>
        <v>0</v>
      </c>
      <c r="I1902" s="556"/>
      <c r="J1902" s="556"/>
      <c r="K1902" s="556">
        <f>K1877</f>
        <v>0</v>
      </c>
    </row>
    <row r="1903" spans="2:11" ht="26.4">
      <c r="B1903" s="29" t="s">
        <v>365</v>
      </c>
      <c r="C1903" s="181" t="s">
        <v>554</v>
      </c>
      <c r="D1903" s="556"/>
      <c r="E1903" s="556"/>
      <c r="F1903" s="556"/>
      <c r="G1903" s="556"/>
      <c r="H1903" s="556">
        <f>H1878</f>
        <v>0</v>
      </c>
      <c r="I1903" s="556"/>
      <c r="J1903" s="556"/>
      <c r="K1903" s="556">
        <f>K1878</f>
        <v>0</v>
      </c>
    </row>
    <row r="1904" spans="2:11">
      <c r="B1904" s="557" t="s">
        <v>355</v>
      </c>
      <c r="C1904" s="558"/>
      <c r="D1904" s="556"/>
      <c r="E1904" s="556"/>
      <c r="F1904" s="556"/>
      <c r="G1904" s="556"/>
      <c r="H1904" s="556">
        <f>H1879</f>
        <v>0</v>
      </c>
      <c r="I1904" s="556"/>
      <c r="J1904" s="556"/>
      <c r="K1904" s="556">
        <f>K1879</f>
        <v>0</v>
      </c>
    </row>
    <row r="1905" spans="2:11">
      <c r="B1905" s="581" t="s">
        <v>837</v>
      </c>
      <c r="C1905" s="582"/>
      <c r="D1905" s="208">
        <v>1516</v>
      </c>
      <c r="E1905" s="208">
        <v>1300</v>
      </c>
      <c r="F1905" s="287">
        <v>300</v>
      </c>
      <c r="G1905" s="287">
        <v>650</v>
      </c>
      <c r="H1905" s="287">
        <v>1050</v>
      </c>
      <c r="I1905" s="287">
        <v>1500</v>
      </c>
      <c r="J1905" s="287">
        <v>1500</v>
      </c>
      <c r="K1905" s="287">
        <v>1500</v>
      </c>
    </row>
    <row r="1906" spans="2:11" s="14" customFormat="1">
      <c r="B1906" s="581" t="s">
        <v>838</v>
      </c>
      <c r="C1906" s="582"/>
      <c r="D1906" s="208">
        <v>1380</v>
      </c>
      <c r="E1906" s="208">
        <v>1168</v>
      </c>
      <c r="F1906" s="287">
        <v>265</v>
      </c>
      <c r="G1906" s="287">
        <v>580</v>
      </c>
      <c r="H1906" s="287">
        <v>945</v>
      </c>
      <c r="I1906" s="287">
        <v>1370</v>
      </c>
      <c r="J1906" s="287">
        <v>1370</v>
      </c>
      <c r="K1906" s="287">
        <v>1370</v>
      </c>
    </row>
    <row r="1907" spans="2:11" s="14" customFormat="1">
      <c r="B1907" s="581" t="s">
        <v>735</v>
      </c>
      <c r="C1907" s="582"/>
      <c r="D1907" s="208">
        <v>37</v>
      </c>
      <c r="E1907" s="208">
        <v>12</v>
      </c>
      <c r="F1907" s="287">
        <v>5</v>
      </c>
      <c r="G1907" s="287">
        <v>10</v>
      </c>
      <c r="H1907" s="287">
        <v>15</v>
      </c>
      <c r="I1907" s="287">
        <v>20</v>
      </c>
      <c r="J1907" s="287">
        <v>20</v>
      </c>
      <c r="K1907" s="287">
        <v>20</v>
      </c>
    </row>
    <row r="1908" spans="2:11" s="14" customFormat="1">
      <c r="B1908" s="581" t="s">
        <v>821</v>
      </c>
      <c r="C1908" s="582"/>
      <c r="D1908" s="208">
        <v>52</v>
      </c>
      <c r="E1908" s="208">
        <v>60</v>
      </c>
      <c r="F1908" s="287">
        <v>15</v>
      </c>
      <c r="G1908" s="287">
        <v>30</v>
      </c>
      <c r="H1908" s="287">
        <v>45</v>
      </c>
      <c r="I1908" s="287">
        <v>55</v>
      </c>
      <c r="J1908" s="287">
        <v>55</v>
      </c>
      <c r="K1908" s="287">
        <v>55</v>
      </c>
    </row>
    <row r="1909" spans="2:11" s="14" customFormat="1">
      <c r="B1909" s="581" t="s">
        <v>1075</v>
      </c>
      <c r="C1909" s="582"/>
      <c r="D1909" s="208">
        <v>47</v>
      </c>
      <c r="E1909" s="208">
        <v>60</v>
      </c>
      <c r="F1909" s="287">
        <v>15</v>
      </c>
      <c r="G1909" s="287">
        <v>30</v>
      </c>
      <c r="H1909" s="287">
        <v>45</v>
      </c>
      <c r="I1909" s="287">
        <v>55</v>
      </c>
      <c r="J1909" s="287">
        <v>55</v>
      </c>
      <c r="K1909" s="287">
        <v>55</v>
      </c>
    </row>
    <row r="1910" spans="2:11">
      <c r="B1910" s="581" t="s">
        <v>844</v>
      </c>
      <c r="C1910" s="582"/>
      <c r="D1910" s="62">
        <v>100</v>
      </c>
      <c r="E1910" s="254">
        <v>100</v>
      </c>
      <c r="F1910" s="287">
        <v>100</v>
      </c>
      <c r="G1910" s="287">
        <v>100</v>
      </c>
      <c r="H1910" s="287">
        <v>100</v>
      </c>
      <c r="I1910" s="287">
        <v>100</v>
      </c>
      <c r="J1910" s="287">
        <v>100</v>
      </c>
      <c r="K1910" s="287">
        <v>100</v>
      </c>
    </row>
    <row r="1911" spans="2:11" ht="13.2" customHeight="1">
      <c r="B1911" s="581" t="s">
        <v>851</v>
      </c>
      <c r="C1911" s="582"/>
      <c r="D1911" s="62">
        <v>100</v>
      </c>
      <c r="E1911" s="254">
        <v>100</v>
      </c>
      <c r="F1911" s="287">
        <v>100</v>
      </c>
      <c r="G1911" s="287">
        <v>100</v>
      </c>
      <c r="H1911" s="287">
        <v>100</v>
      </c>
      <c r="I1911" s="287">
        <v>100</v>
      </c>
      <c r="J1911" s="287">
        <v>100</v>
      </c>
      <c r="K1911" s="287">
        <v>100</v>
      </c>
    </row>
    <row r="1912" spans="2:11">
      <c r="B1912" s="581" t="s">
        <v>841</v>
      </c>
      <c r="C1912" s="582"/>
      <c r="D1912" s="62"/>
      <c r="E1912" s="254">
        <v>0</v>
      </c>
      <c r="F1912" s="287"/>
      <c r="G1912" s="287"/>
      <c r="H1912" s="287"/>
      <c r="I1912" s="287"/>
      <c r="J1912" s="287"/>
      <c r="K1912" s="287"/>
    </row>
    <row r="1913" spans="2:11">
      <c r="B1913" s="581" t="s">
        <v>838</v>
      </c>
      <c r="C1913" s="582"/>
      <c r="D1913" s="62">
        <v>80</v>
      </c>
      <c r="E1913" s="254">
        <v>80</v>
      </c>
      <c r="F1913" s="287">
        <v>80</v>
      </c>
      <c r="G1913" s="287">
        <v>80</v>
      </c>
      <c r="H1913" s="287">
        <v>80</v>
      </c>
      <c r="I1913" s="287">
        <v>80</v>
      </c>
      <c r="J1913" s="287">
        <v>80</v>
      </c>
      <c r="K1913" s="287">
        <v>80</v>
      </c>
    </row>
    <row r="1914" spans="2:11">
      <c r="B1914" s="581" t="s">
        <v>735</v>
      </c>
      <c r="C1914" s="582"/>
      <c r="D1914" s="62">
        <v>80</v>
      </c>
      <c r="E1914" s="254">
        <v>80</v>
      </c>
      <c r="F1914" s="287">
        <v>80</v>
      </c>
      <c r="G1914" s="287">
        <v>80</v>
      </c>
      <c r="H1914" s="287">
        <v>80</v>
      </c>
      <c r="I1914" s="287">
        <v>80</v>
      </c>
      <c r="J1914" s="287">
        <v>80</v>
      </c>
      <c r="K1914" s="287">
        <v>80</v>
      </c>
    </row>
    <row r="1915" spans="2:11">
      <c r="B1915" s="561" t="s">
        <v>357</v>
      </c>
      <c r="C1915" s="562"/>
      <c r="D1915" s="369">
        <f>'Հավելված 3 մաս 2'!D523</f>
        <v>56325.54</v>
      </c>
      <c r="E1915" s="369">
        <f>'Հավելված 3 մաս 2'!E523</f>
        <v>62479.1</v>
      </c>
      <c r="F1915" s="369">
        <f>'Հավելված 3 մաս 2'!F523</f>
        <v>17000</v>
      </c>
      <c r="G1915" s="369">
        <f>'Հավելված 3 մաս 2'!G523</f>
        <v>37000</v>
      </c>
      <c r="H1915" s="369">
        <f>'Հավելված 3 մաս 2'!H523</f>
        <v>75000</v>
      </c>
      <c r="I1915" s="369">
        <f>'Հավելված 3 մաս 2'!I523</f>
        <v>96684.2</v>
      </c>
      <c r="J1915" s="369">
        <f>'Հավելված 3 մաս 2'!J523</f>
        <v>96684.2</v>
      </c>
      <c r="K1915" s="369">
        <f>'Հավելված 3 մաս 2'!K523</f>
        <v>96684.2</v>
      </c>
    </row>
    <row r="1916" spans="2:11" s="14" customFormat="1">
      <c r="B1916" s="170"/>
      <c r="C1916" s="108"/>
      <c r="D1916" s="282"/>
      <c r="E1916" s="283"/>
      <c r="F1916" s="283"/>
      <c r="G1916" s="283"/>
      <c r="H1916" s="65"/>
      <c r="I1916" s="283"/>
      <c r="J1916" s="283"/>
      <c r="K1916" s="65"/>
    </row>
    <row r="1917" spans="2:11">
      <c r="B1917" s="29" t="s">
        <v>342</v>
      </c>
      <c r="C1917" s="105" t="s">
        <v>372</v>
      </c>
      <c r="D1917" s="34"/>
    </row>
    <row r="1918" spans="2:11" ht="26.4">
      <c r="B1918" s="29" t="s">
        <v>343</v>
      </c>
      <c r="C1918" s="20">
        <v>104016</v>
      </c>
      <c r="D1918" s="34"/>
    </row>
    <row r="1919" spans="2:11">
      <c r="B1919" s="29" t="s">
        <v>344</v>
      </c>
      <c r="C1919" s="76" t="s">
        <v>146</v>
      </c>
      <c r="D1919" s="34"/>
    </row>
    <row r="1920" spans="2:11">
      <c r="B1920" s="29" t="s">
        <v>345</v>
      </c>
      <c r="C1920" s="181">
        <v>1141</v>
      </c>
      <c r="D1920" s="556" t="str">
        <f>D1898</f>
        <v>òáõó³ÝÇßÝ»ñ</v>
      </c>
      <c r="E1920" s="556"/>
      <c r="F1920" s="556"/>
      <c r="G1920" s="556"/>
      <c r="H1920" s="556"/>
      <c r="I1920" s="556"/>
      <c r="J1920" s="556"/>
      <c r="K1920" s="556"/>
    </row>
    <row r="1921" spans="1:11" ht="13.2" customHeight="1">
      <c r="B1921" s="29" t="s">
        <v>346</v>
      </c>
      <c r="C1921" s="146">
        <v>11018</v>
      </c>
      <c r="D1921" s="567" t="str">
        <f>D1899</f>
        <v>2021Ã. ÷³ëï³óÇ</v>
      </c>
      <c r="E1921" s="567" t="str">
        <f t="shared" ref="E1921:K1921" si="14">E1899</f>
        <v>2022Ã ëå³ëíáÕ</v>
      </c>
      <c r="F1921" s="567" t="str">
        <f t="shared" si="14"/>
        <v>2023Ã »é³ÙëÛ³Ï</v>
      </c>
      <c r="G1921" s="567" t="str">
        <f t="shared" si="14"/>
        <v>2023Ã ÏÇë³ÙÛ³Ï</v>
      </c>
      <c r="H1921" s="567" t="str">
        <f t="shared" si="14"/>
        <v>2023Ã ÇÝÝ ³ÙÇë</v>
      </c>
      <c r="I1921" s="567" t="str">
        <f t="shared" si="14"/>
        <v>2023Ã ï³ñÇ</v>
      </c>
      <c r="J1921" s="567" t="str">
        <f t="shared" si="14"/>
        <v>2024Ã</v>
      </c>
      <c r="K1921" s="567" t="str">
        <f t="shared" si="14"/>
        <v>2025Ã</v>
      </c>
    </row>
    <row r="1922" spans="1:11" ht="26.4">
      <c r="B1922" s="29" t="s">
        <v>347</v>
      </c>
      <c r="C1922" s="146" t="s">
        <v>849</v>
      </c>
      <c r="D1922" s="565"/>
      <c r="E1922" s="565"/>
      <c r="F1922" s="565"/>
      <c r="G1922" s="565"/>
      <c r="H1922" s="565">
        <f>H1900</f>
        <v>0</v>
      </c>
      <c r="I1922" s="565"/>
      <c r="J1922" s="565"/>
      <c r="K1922" s="565">
        <f>K1900</f>
        <v>0</v>
      </c>
    </row>
    <row r="1923" spans="1:11" ht="116.25" customHeight="1">
      <c r="B1923" s="29" t="s">
        <v>349</v>
      </c>
      <c r="C1923" s="146" t="s">
        <v>850</v>
      </c>
      <c r="D1923" s="565"/>
      <c r="E1923" s="565"/>
      <c r="F1923" s="565"/>
      <c r="G1923" s="565"/>
      <c r="H1923" s="565">
        <f>H1901</f>
        <v>0</v>
      </c>
      <c r="I1923" s="565"/>
      <c r="J1923" s="565"/>
      <c r="K1923" s="565">
        <f>K1901</f>
        <v>0</v>
      </c>
    </row>
    <row r="1924" spans="1:11">
      <c r="B1924" s="29" t="s">
        <v>351</v>
      </c>
      <c r="C1924" s="181" t="s">
        <v>352</v>
      </c>
      <c r="D1924" s="565"/>
      <c r="E1924" s="565"/>
      <c r="F1924" s="565"/>
      <c r="G1924" s="565"/>
      <c r="H1924" s="565">
        <f>H1902</f>
        <v>0</v>
      </c>
      <c r="I1924" s="565"/>
      <c r="J1924" s="565"/>
      <c r="K1924" s="565">
        <f>K1902</f>
        <v>0</v>
      </c>
    </row>
    <row r="1925" spans="1:11" ht="26.4">
      <c r="B1925" s="29" t="s">
        <v>365</v>
      </c>
      <c r="C1925" s="181" t="s">
        <v>554</v>
      </c>
      <c r="D1925" s="565"/>
      <c r="E1925" s="565"/>
      <c r="F1925" s="565"/>
      <c r="G1925" s="565"/>
      <c r="H1925" s="565">
        <f>H1903</f>
        <v>0</v>
      </c>
      <c r="I1925" s="565"/>
      <c r="J1925" s="565"/>
      <c r="K1925" s="565">
        <f>K1903</f>
        <v>0</v>
      </c>
    </row>
    <row r="1926" spans="1:11">
      <c r="B1926" s="557" t="s">
        <v>355</v>
      </c>
      <c r="C1926" s="558"/>
      <c r="D1926" s="566"/>
      <c r="E1926" s="566"/>
      <c r="F1926" s="566"/>
      <c r="G1926" s="566"/>
      <c r="H1926" s="566">
        <f>H1904</f>
        <v>0</v>
      </c>
      <c r="I1926" s="566"/>
      <c r="J1926" s="566"/>
      <c r="K1926" s="566">
        <f>K1904</f>
        <v>0</v>
      </c>
    </row>
    <row r="1927" spans="1:11">
      <c r="B1927" s="586" t="s">
        <v>852</v>
      </c>
      <c r="C1927" s="555"/>
      <c r="D1927" s="208">
        <v>3277</v>
      </c>
      <c r="E1927" s="208">
        <v>1100</v>
      </c>
      <c r="F1927" s="287">
        <v>4000</v>
      </c>
      <c r="G1927" s="287">
        <v>4000</v>
      </c>
      <c r="H1927" s="287">
        <v>4000</v>
      </c>
      <c r="I1927" s="287">
        <v>4000</v>
      </c>
      <c r="J1927" s="287">
        <v>4000</v>
      </c>
      <c r="K1927" s="287">
        <v>4000</v>
      </c>
    </row>
    <row r="1928" spans="1:11" ht="12.75" customHeight="1">
      <c r="B1928" s="586" t="s">
        <v>821</v>
      </c>
      <c r="C1928" s="555"/>
      <c r="D1928" s="208">
        <v>2326</v>
      </c>
      <c r="E1928" s="208">
        <v>550</v>
      </c>
      <c r="F1928" s="287">
        <v>1978</v>
      </c>
      <c r="G1928" s="287">
        <v>1978</v>
      </c>
      <c r="H1928" s="287">
        <v>1978</v>
      </c>
      <c r="I1928" s="287">
        <v>1978</v>
      </c>
      <c r="J1928" s="287">
        <v>1978</v>
      </c>
      <c r="K1928" s="287">
        <v>1978</v>
      </c>
    </row>
    <row r="1929" spans="1:11">
      <c r="B1929" s="586" t="s">
        <v>822</v>
      </c>
      <c r="C1929" s="555"/>
      <c r="D1929" s="208">
        <v>1551</v>
      </c>
      <c r="E1929" s="208">
        <v>550</v>
      </c>
      <c r="F1929" s="287">
        <v>2022</v>
      </c>
      <c r="G1929" s="287">
        <v>2022</v>
      </c>
      <c r="H1929" s="287">
        <v>2022</v>
      </c>
      <c r="I1929" s="287">
        <v>2022</v>
      </c>
      <c r="J1929" s="287">
        <v>2022</v>
      </c>
      <c r="K1929" s="287">
        <v>2022</v>
      </c>
    </row>
    <row r="1930" spans="1:11">
      <c r="B1930" s="586" t="s">
        <v>1024</v>
      </c>
      <c r="C1930" s="555"/>
      <c r="D1930" s="208">
        <v>100</v>
      </c>
      <c r="E1930" s="208">
        <v>100</v>
      </c>
      <c r="F1930" s="287">
        <v>100</v>
      </c>
      <c r="G1930" s="287">
        <v>100</v>
      </c>
      <c r="H1930" s="287">
        <v>100</v>
      </c>
      <c r="I1930" s="287">
        <v>100</v>
      </c>
      <c r="J1930" s="287">
        <v>100</v>
      </c>
      <c r="K1930" s="287">
        <v>100</v>
      </c>
    </row>
    <row r="1931" spans="1:11" ht="33.75" customHeight="1">
      <c r="B1931" s="586" t="s">
        <v>853</v>
      </c>
      <c r="C1931" s="555"/>
      <c r="D1931" s="62">
        <v>6</v>
      </c>
      <c r="E1931" s="254">
        <v>15</v>
      </c>
      <c r="F1931" s="287">
        <v>40</v>
      </c>
      <c r="G1931" s="287">
        <v>40</v>
      </c>
      <c r="H1931" s="287">
        <v>40</v>
      </c>
      <c r="I1931" s="287">
        <v>40</v>
      </c>
      <c r="J1931" s="287">
        <v>40</v>
      </c>
      <c r="K1931" s="287">
        <v>40</v>
      </c>
    </row>
    <row r="1932" spans="1:11" ht="34.5" customHeight="1">
      <c r="B1932" s="586" t="s">
        <v>854</v>
      </c>
      <c r="C1932" s="555"/>
      <c r="D1932" s="62">
        <v>100</v>
      </c>
      <c r="E1932" s="254">
        <v>100</v>
      </c>
      <c r="F1932" s="287">
        <v>100</v>
      </c>
      <c r="G1932" s="287">
        <v>100</v>
      </c>
      <c r="H1932" s="287">
        <v>100</v>
      </c>
      <c r="I1932" s="287">
        <v>100</v>
      </c>
      <c r="J1932" s="287">
        <v>100</v>
      </c>
      <c r="K1932" s="287">
        <v>100</v>
      </c>
    </row>
    <row r="1933" spans="1:11" ht="42" customHeight="1">
      <c r="B1933" s="586" t="s">
        <v>855</v>
      </c>
      <c r="C1933" s="555"/>
      <c r="D1933" s="62">
        <v>0</v>
      </c>
      <c r="E1933" s="254">
        <v>70</v>
      </c>
      <c r="F1933" s="287">
        <v>100</v>
      </c>
      <c r="G1933" s="287">
        <v>100</v>
      </c>
      <c r="H1933" s="287">
        <v>100</v>
      </c>
      <c r="I1933" s="287">
        <v>100</v>
      </c>
      <c r="J1933" s="287">
        <v>100</v>
      </c>
      <c r="K1933" s="287">
        <v>100</v>
      </c>
    </row>
    <row r="1934" spans="1:11">
      <c r="B1934" s="561" t="s">
        <v>357</v>
      </c>
      <c r="C1934" s="562"/>
      <c r="D1934" s="129">
        <f>'Հավելված 3 մաս 2'!D529</f>
        <v>186933.3</v>
      </c>
      <c r="E1934" s="129">
        <f>'Հավելված 3 մաս 2'!E529</f>
        <v>113881.4</v>
      </c>
      <c r="F1934" s="129">
        <f>'Հավելված 3 մաս 2'!F529</f>
        <v>201504.25</v>
      </c>
      <c r="G1934" s="129">
        <f>'Հավելված 3 մաս 2'!G529</f>
        <v>403008.5</v>
      </c>
      <c r="H1934" s="129">
        <f>'Հավելված 3 մաս 2'!H529</f>
        <v>604512.75</v>
      </c>
      <c r="I1934" s="129">
        <f>'Հավելված 3 մաս 2'!I529</f>
        <v>806016.96</v>
      </c>
      <c r="J1934" s="278">
        <f>'Հավելված 3 մաս 2'!J529</f>
        <v>806017</v>
      </c>
      <c r="K1934" s="278">
        <f>'Հավելված 3 մաս 2'!K529</f>
        <v>806017</v>
      </c>
    </row>
    <row r="1935" spans="1:11" s="45" customFormat="1" ht="13.8">
      <c r="A1935" s="44"/>
      <c r="D1935" s="225"/>
      <c r="E1935" s="225"/>
      <c r="F1935" s="225"/>
      <c r="G1935" s="225"/>
      <c r="H1935" s="225"/>
      <c r="I1935" s="225"/>
      <c r="J1935" s="225"/>
      <c r="K1935" s="225"/>
    </row>
    <row r="1936" spans="1:11">
      <c r="B1936" s="29" t="s">
        <v>342</v>
      </c>
      <c r="C1936" s="123" t="s">
        <v>372</v>
      </c>
      <c r="D1936" s="34"/>
    </row>
    <row r="1937" spans="2:11" ht="26.4">
      <c r="B1937" s="29" t="s">
        <v>343</v>
      </c>
      <c r="C1937" s="124">
        <v>104016</v>
      </c>
      <c r="D1937" s="34"/>
    </row>
    <row r="1938" spans="2:11">
      <c r="B1938" s="29" t="s">
        <v>344</v>
      </c>
      <c r="C1938" s="76" t="s">
        <v>146</v>
      </c>
      <c r="D1938" s="34"/>
    </row>
    <row r="1939" spans="2:11">
      <c r="B1939" s="29" t="s">
        <v>345</v>
      </c>
      <c r="C1939" s="181">
        <v>1141</v>
      </c>
      <c r="D1939" s="556" t="str">
        <f>D1920</f>
        <v>òáõó³ÝÇßÝ»ñ</v>
      </c>
      <c r="E1939" s="556"/>
      <c r="F1939" s="556"/>
      <c r="G1939" s="556"/>
      <c r="H1939" s="556"/>
      <c r="I1939" s="556"/>
      <c r="J1939" s="556"/>
      <c r="K1939" s="556"/>
    </row>
    <row r="1940" spans="2:11" ht="13.2" customHeight="1">
      <c r="B1940" s="29" t="s">
        <v>346</v>
      </c>
      <c r="C1940" s="146">
        <v>12001</v>
      </c>
      <c r="D1940" s="567" t="str">
        <f>D1921</f>
        <v>2021Ã. ÷³ëï³óÇ</v>
      </c>
      <c r="E1940" s="567" t="str">
        <f t="shared" ref="E1940:K1940" si="15">E1921</f>
        <v>2022Ã ëå³ëíáÕ</v>
      </c>
      <c r="F1940" s="567" t="str">
        <f t="shared" si="15"/>
        <v>2023Ã »é³ÙëÛ³Ï</v>
      </c>
      <c r="G1940" s="567" t="str">
        <f t="shared" si="15"/>
        <v>2023Ã ÏÇë³ÙÛ³Ï</v>
      </c>
      <c r="H1940" s="567" t="str">
        <f t="shared" si="15"/>
        <v>2023Ã ÇÝÝ ³ÙÇë</v>
      </c>
      <c r="I1940" s="567" t="str">
        <f t="shared" si="15"/>
        <v>2023Ã ï³ñÇ</v>
      </c>
      <c r="J1940" s="567" t="str">
        <f t="shared" si="15"/>
        <v>2024Ã</v>
      </c>
      <c r="K1940" s="567" t="str">
        <f t="shared" si="15"/>
        <v>2025Ã</v>
      </c>
    </row>
    <row r="1941" spans="2:11" ht="52.8">
      <c r="B1941" s="29" t="s">
        <v>347</v>
      </c>
      <c r="C1941" s="181" t="s">
        <v>856</v>
      </c>
      <c r="D1941" s="565"/>
      <c r="E1941" s="565"/>
      <c r="F1941" s="565"/>
      <c r="G1941" s="565"/>
      <c r="H1941" s="565">
        <f>H1922</f>
        <v>0</v>
      </c>
      <c r="I1941" s="565"/>
      <c r="J1941" s="565"/>
      <c r="K1941" s="565">
        <f>K1922</f>
        <v>0</v>
      </c>
    </row>
    <row r="1942" spans="2:11" ht="79.2">
      <c r="B1942" s="29" t="s">
        <v>349</v>
      </c>
      <c r="C1942" s="181" t="s">
        <v>857</v>
      </c>
      <c r="D1942" s="565"/>
      <c r="E1942" s="565"/>
      <c r="F1942" s="565"/>
      <c r="G1942" s="565"/>
      <c r="H1942" s="565">
        <f>H1923</f>
        <v>0</v>
      </c>
      <c r="I1942" s="565"/>
      <c r="J1942" s="565"/>
      <c r="K1942" s="565">
        <f>K1923</f>
        <v>0</v>
      </c>
    </row>
    <row r="1943" spans="2:11">
      <c r="B1943" s="29" t="s">
        <v>351</v>
      </c>
      <c r="C1943" s="181" t="s">
        <v>507</v>
      </c>
      <c r="D1943" s="565"/>
      <c r="E1943" s="565"/>
      <c r="F1943" s="565"/>
      <c r="G1943" s="565"/>
      <c r="H1943" s="565">
        <f>H1924</f>
        <v>0</v>
      </c>
      <c r="I1943" s="565"/>
      <c r="J1943" s="565"/>
      <c r="K1943" s="565">
        <f>K1924</f>
        <v>0</v>
      </c>
    </row>
    <row r="1944" spans="2:11" ht="39.6">
      <c r="B1944" s="29" t="s">
        <v>370</v>
      </c>
      <c r="C1944" s="181" t="s">
        <v>858</v>
      </c>
      <c r="D1944" s="565"/>
      <c r="E1944" s="565"/>
      <c r="F1944" s="565"/>
      <c r="G1944" s="565"/>
      <c r="H1944" s="565">
        <f>H1925</f>
        <v>0</v>
      </c>
      <c r="I1944" s="565"/>
      <c r="J1944" s="565"/>
      <c r="K1944" s="565">
        <f>K1925</f>
        <v>0</v>
      </c>
    </row>
    <row r="1945" spans="2:11">
      <c r="B1945" s="557" t="s">
        <v>355</v>
      </c>
      <c r="C1945" s="558"/>
      <c r="D1945" s="566"/>
      <c r="E1945" s="566"/>
      <c r="F1945" s="566"/>
      <c r="G1945" s="566"/>
      <c r="H1945" s="566">
        <f>H1926</f>
        <v>0</v>
      </c>
      <c r="I1945" s="566"/>
      <c r="J1945" s="566"/>
      <c r="K1945" s="566">
        <f>K1926</f>
        <v>0</v>
      </c>
    </row>
    <row r="1946" spans="2:11" ht="25.95" customHeight="1">
      <c r="B1946" s="552" t="s">
        <v>859</v>
      </c>
      <c r="C1946" s="553"/>
      <c r="D1946" s="62">
        <v>250</v>
      </c>
      <c r="E1946" s="74">
        <v>250</v>
      </c>
      <c r="F1946" s="287">
        <v>250</v>
      </c>
      <c r="G1946" s="287">
        <v>250</v>
      </c>
      <c r="H1946" s="287">
        <v>250</v>
      </c>
      <c r="I1946" s="287">
        <v>250</v>
      </c>
      <c r="J1946" s="287">
        <v>250</v>
      </c>
      <c r="K1946" s="287">
        <v>250</v>
      </c>
    </row>
    <row r="1947" spans="2:11">
      <c r="B1947" s="552" t="s">
        <v>821</v>
      </c>
      <c r="C1947" s="553">
        <v>0</v>
      </c>
      <c r="D1947" s="62">
        <v>125</v>
      </c>
      <c r="E1947" s="74">
        <v>130</v>
      </c>
      <c r="F1947" s="287">
        <v>120</v>
      </c>
      <c r="G1947" s="287">
        <v>120</v>
      </c>
      <c r="H1947" s="287">
        <v>120</v>
      </c>
      <c r="I1947" s="287">
        <v>120</v>
      </c>
      <c r="J1947" s="287">
        <v>50</v>
      </c>
      <c r="K1947" s="287">
        <v>50</v>
      </c>
    </row>
    <row r="1948" spans="2:11">
      <c r="B1948" s="552" t="s">
        <v>822</v>
      </c>
      <c r="C1948" s="553">
        <v>0</v>
      </c>
      <c r="D1948" s="62">
        <v>125</v>
      </c>
      <c r="E1948" s="74">
        <v>120</v>
      </c>
      <c r="F1948" s="287">
        <v>130</v>
      </c>
      <c r="G1948" s="287">
        <v>130</v>
      </c>
      <c r="H1948" s="287">
        <v>130</v>
      </c>
      <c r="I1948" s="287">
        <v>130</v>
      </c>
      <c r="J1948" s="287">
        <v>45</v>
      </c>
      <c r="K1948" s="287">
        <v>45</v>
      </c>
    </row>
    <row r="1949" spans="2:11">
      <c r="B1949" s="552" t="s">
        <v>860</v>
      </c>
      <c r="C1949" s="553">
        <v>0</v>
      </c>
      <c r="D1949" s="62">
        <v>202</v>
      </c>
      <c r="E1949" s="74">
        <v>95</v>
      </c>
      <c r="F1949" s="287">
        <v>121</v>
      </c>
      <c r="G1949" s="287">
        <v>121</v>
      </c>
      <c r="H1949" s="287">
        <v>121</v>
      </c>
      <c r="I1949" s="287">
        <v>121</v>
      </c>
      <c r="J1949" s="287">
        <v>121</v>
      </c>
      <c r="K1949" s="287">
        <v>121</v>
      </c>
    </row>
    <row r="1950" spans="2:11">
      <c r="B1950" s="552" t="s">
        <v>821</v>
      </c>
      <c r="C1950" s="553"/>
      <c r="D1950" s="62">
        <v>50</v>
      </c>
      <c r="E1950" s="74">
        <v>50</v>
      </c>
      <c r="F1950" s="287">
        <v>65</v>
      </c>
      <c r="G1950" s="287">
        <v>65</v>
      </c>
      <c r="H1950" s="287">
        <v>65</v>
      </c>
      <c r="I1950" s="287">
        <v>65</v>
      </c>
      <c r="J1950" s="287">
        <v>65</v>
      </c>
      <c r="K1950" s="287">
        <v>65</v>
      </c>
    </row>
    <row r="1951" spans="2:11">
      <c r="B1951" s="552" t="s">
        <v>822</v>
      </c>
      <c r="C1951" s="553"/>
      <c r="D1951" s="62">
        <v>45</v>
      </c>
      <c r="E1951" s="74">
        <v>45</v>
      </c>
      <c r="F1951" s="287">
        <v>56</v>
      </c>
      <c r="G1951" s="287">
        <v>56</v>
      </c>
      <c r="H1951" s="287">
        <v>56</v>
      </c>
      <c r="I1951" s="287">
        <v>56</v>
      </c>
      <c r="J1951" s="287">
        <v>56</v>
      </c>
      <c r="K1951" s="287">
        <v>56</v>
      </c>
    </row>
    <row r="1952" spans="2:11">
      <c r="B1952" s="552" t="s">
        <v>861</v>
      </c>
      <c r="C1952" s="553"/>
      <c r="D1952" s="62">
        <v>1</v>
      </c>
      <c r="E1952" s="74">
        <v>1</v>
      </c>
      <c r="F1952" s="287">
        <v>1</v>
      </c>
      <c r="G1952" s="287">
        <v>1</v>
      </c>
      <c r="H1952" s="287">
        <v>1</v>
      </c>
      <c r="I1952" s="287">
        <v>1</v>
      </c>
      <c r="J1952" s="287">
        <v>1</v>
      </c>
      <c r="K1952" s="287">
        <v>1</v>
      </c>
    </row>
    <row r="1953" spans="1:11">
      <c r="B1953" s="561" t="s">
        <v>357</v>
      </c>
      <c r="C1953" s="562"/>
      <c r="D1953" s="278">
        <f>'Հավելված 3 մաս 2'!D535</f>
        <v>2444</v>
      </c>
      <c r="E1953" s="278">
        <f>'Հավելված 3 մաս 2'!E535</f>
        <v>2952</v>
      </c>
      <c r="F1953" s="278">
        <f>'Հավելված 3 մաս 2'!F535</f>
        <v>987</v>
      </c>
      <c r="G1953" s="278">
        <f>'Հավելված 3 մաս 2'!G535</f>
        <v>1974</v>
      </c>
      <c r="H1953" s="278">
        <f>'Հավելված 3 մաս 2'!H535</f>
        <v>2961</v>
      </c>
      <c r="I1953" s="278">
        <f>'Հավելված 3 մաս 2'!I535</f>
        <v>3948</v>
      </c>
      <c r="J1953" s="278">
        <f>'Հավելված 3 մաս 2'!J535</f>
        <v>3948</v>
      </c>
      <c r="K1953" s="278">
        <f>'Հավելված 3 մաս 2'!K535</f>
        <v>3948</v>
      </c>
    </row>
    <row r="1954" spans="1:11" s="45" customFormat="1" ht="13.8">
      <c r="A1954" s="44"/>
      <c r="D1954" s="225"/>
      <c r="E1954" s="225"/>
      <c r="F1954" s="225"/>
      <c r="G1954" s="225"/>
      <c r="H1954" s="225"/>
      <c r="I1954" s="225"/>
      <c r="J1954" s="225"/>
      <c r="K1954" s="225"/>
    </row>
    <row r="1955" spans="1:11">
      <c r="B1955" s="29" t="s">
        <v>342</v>
      </c>
      <c r="C1955" s="105" t="s">
        <v>372</v>
      </c>
      <c r="D1955" s="32"/>
      <c r="E1955" s="28"/>
      <c r="F1955" s="28"/>
      <c r="G1955" s="28"/>
      <c r="H1955" s="28"/>
      <c r="I1955" s="28"/>
      <c r="J1955" s="28"/>
      <c r="K1955" s="28"/>
    </row>
    <row r="1956" spans="1:11" ht="26.4">
      <c r="B1956" s="29" t="s">
        <v>343</v>
      </c>
      <c r="C1956" s="20">
        <v>104016</v>
      </c>
      <c r="D1956" s="34"/>
    </row>
    <row r="1957" spans="1:11">
      <c r="B1957" s="29" t="s">
        <v>344</v>
      </c>
      <c r="C1957" s="76" t="s">
        <v>146</v>
      </c>
      <c r="D1957" s="34"/>
    </row>
    <row r="1958" spans="1:11">
      <c r="B1958" s="29" t="s">
        <v>345</v>
      </c>
      <c r="C1958" s="181">
        <v>1141</v>
      </c>
      <c r="D1958" s="556" t="str">
        <f>D1939</f>
        <v>òáõó³ÝÇßÝ»ñ</v>
      </c>
      <c r="E1958" s="556"/>
      <c r="F1958" s="556"/>
      <c r="G1958" s="556"/>
      <c r="H1958" s="556"/>
      <c r="I1958" s="556"/>
      <c r="J1958" s="556"/>
      <c r="K1958" s="556"/>
    </row>
    <row r="1959" spans="1:11" ht="13.2" customHeight="1">
      <c r="B1959" s="29" t="s">
        <v>346</v>
      </c>
      <c r="C1959" s="55">
        <v>12002</v>
      </c>
      <c r="D1959" s="564" t="str">
        <f>D1940</f>
        <v>2021Ã. ÷³ëï³óÇ</v>
      </c>
      <c r="E1959" s="564" t="str">
        <f t="shared" ref="E1959:K1959" si="16">E1940</f>
        <v>2022Ã ëå³ëíáÕ</v>
      </c>
      <c r="F1959" s="564" t="str">
        <f t="shared" si="16"/>
        <v>2023Ã »é³ÙëÛ³Ï</v>
      </c>
      <c r="G1959" s="564" t="str">
        <f t="shared" si="16"/>
        <v>2023Ã ÏÇë³ÙÛ³Ï</v>
      </c>
      <c r="H1959" s="564" t="str">
        <f t="shared" si="16"/>
        <v>2023Ã ÇÝÝ ³ÙÇë</v>
      </c>
      <c r="I1959" s="564" t="str">
        <f t="shared" si="16"/>
        <v>2023Ã ï³ñÇ</v>
      </c>
      <c r="J1959" s="564" t="str">
        <f t="shared" si="16"/>
        <v>2024Ã</v>
      </c>
      <c r="K1959" s="564" t="str">
        <f t="shared" si="16"/>
        <v>2025Ã</v>
      </c>
    </row>
    <row r="1960" spans="1:11" ht="52.8">
      <c r="B1960" s="29" t="s">
        <v>347</v>
      </c>
      <c r="C1960" s="146" t="s">
        <v>1185</v>
      </c>
      <c r="D1960" s="565"/>
      <c r="E1960" s="565"/>
      <c r="F1960" s="565"/>
      <c r="G1960" s="565"/>
      <c r="H1960" s="565">
        <f>H1941</f>
        <v>0</v>
      </c>
      <c r="I1960" s="565"/>
      <c r="J1960" s="565"/>
      <c r="K1960" s="565">
        <f>K1941</f>
        <v>0</v>
      </c>
    </row>
    <row r="1961" spans="1:11" ht="75" customHeight="1">
      <c r="B1961" s="29" t="s">
        <v>349</v>
      </c>
      <c r="C1961" s="146" t="s">
        <v>862</v>
      </c>
      <c r="D1961" s="565"/>
      <c r="E1961" s="565"/>
      <c r="F1961" s="565"/>
      <c r="G1961" s="565"/>
      <c r="H1961" s="565">
        <f>H1942</f>
        <v>0</v>
      </c>
      <c r="I1961" s="565"/>
      <c r="J1961" s="565"/>
      <c r="K1961" s="565">
        <f>K1942</f>
        <v>0</v>
      </c>
    </row>
    <row r="1962" spans="1:11">
      <c r="B1962" s="29" t="s">
        <v>351</v>
      </c>
      <c r="C1962" s="181" t="s">
        <v>507</v>
      </c>
      <c r="D1962" s="565"/>
      <c r="E1962" s="565"/>
      <c r="F1962" s="565"/>
      <c r="G1962" s="565"/>
      <c r="H1962" s="565">
        <f>H1943</f>
        <v>0</v>
      </c>
      <c r="I1962" s="565"/>
      <c r="J1962" s="565"/>
      <c r="K1962" s="565">
        <f>K1943</f>
        <v>0</v>
      </c>
    </row>
    <row r="1963" spans="1:11" ht="66">
      <c r="B1963" s="29" t="s">
        <v>370</v>
      </c>
      <c r="C1963" s="181" t="s">
        <v>863</v>
      </c>
      <c r="D1963" s="565"/>
      <c r="E1963" s="565"/>
      <c r="F1963" s="565"/>
      <c r="G1963" s="565"/>
      <c r="H1963" s="565">
        <f>H1944</f>
        <v>0</v>
      </c>
      <c r="I1963" s="565"/>
      <c r="J1963" s="565"/>
      <c r="K1963" s="565">
        <f>K1944</f>
        <v>0</v>
      </c>
    </row>
    <row r="1964" spans="1:11">
      <c r="B1964" s="557" t="s">
        <v>355</v>
      </c>
      <c r="C1964" s="558"/>
      <c r="D1964" s="566"/>
      <c r="E1964" s="566"/>
      <c r="F1964" s="566"/>
      <c r="G1964" s="566"/>
      <c r="H1964" s="566">
        <f>H1945</f>
        <v>0</v>
      </c>
      <c r="I1964" s="566"/>
      <c r="J1964" s="566"/>
      <c r="K1964" s="566">
        <f>K1945</f>
        <v>0</v>
      </c>
    </row>
    <row r="1965" spans="1:11">
      <c r="B1965" s="552" t="s">
        <v>563</v>
      </c>
      <c r="C1965" s="553"/>
      <c r="D1965" s="62">
        <v>130</v>
      </c>
      <c r="E1965" s="74">
        <v>100</v>
      </c>
      <c r="F1965" s="42"/>
      <c r="G1965" s="42"/>
      <c r="H1965" s="42"/>
      <c r="I1965" s="42"/>
      <c r="J1965" s="42"/>
      <c r="K1965" s="42"/>
    </row>
    <row r="1966" spans="1:11">
      <c r="B1966" s="561" t="s">
        <v>357</v>
      </c>
      <c r="C1966" s="562"/>
      <c r="D1966" s="129">
        <f>'Հավելված 3 մաս 2'!D541</f>
        <v>18966.04</v>
      </c>
      <c r="E1966" s="129">
        <f>'Հավելված 3 մաս 2'!E541</f>
        <v>31856</v>
      </c>
      <c r="F1966" s="129">
        <f>'Հավելված 3 մաս 2'!F541</f>
        <v>0</v>
      </c>
      <c r="G1966" s="129">
        <f>'Հավելված 3 մաս 2'!G541</f>
        <v>0</v>
      </c>
      <c r="H1966" s="129">
        <f>'Հավելված 3 մաս 2'!H541</f>
        <v>0</v>
      </c>
      <c r="I1966" s="129">
        <f>'Հավելված 3 մաս 2'!I541</f>
        <v>0</v>
      </c>
      <c r="J1966" s="129">
        <f>'Հավելված 3 մաս 2'!J541</f>
        <v>0</v>
      </c>
      <c r="K1966" s="129">
        <f>'Հավելված 3 մաս 2'!K541</f>
        <v>0</v>
      </c>
    </row>
    <row r="1967" spans="1:11" s="45" customFormat="1" ht="13.8">
      <c r="A1967" s="44"/>
    </row>
    <row r="1968" spans="1:11">
      <c r="B1968" s="29" t="s">
        <v>342</v>
      </c>
      <c r="C1968" s="105" t="s">
        <v>372</v>
      </c>
      <c r="D1968" s="34"/>
    </row>
    <row r="1969" spans="1:11" ht="26.4">
      <c r="B1969" s="29" t="s">
        <v>343</v>
      </c>
      <c r="C1969" s="20">
        <v>104016</v>
      </c>
      <c r="D1969" s="34"/>
    </row>
    <row r="1970" spans="1:11">
      <c r="B1970" s="29" t="s">
        <v>344</v>
      </c>
      <c r="C1970" s="25" t="s">
        <v>146</v>
      </c>
      <c r="D1970" s="34"/>
    </row>
    <row r="1971" spans="1:11">
      <c r="B1971" s="29" t="s">
        <v>345</v>
      </c>
      <c r="C1971" s="181">
        <v>1141</v>
      </c>
      <c r="D1971" s="556" t="s">
        <v>1100</v>
      </c>
      <c r="E1971" s="556"/>
      <c r="F1971" s="556"/>
      <c r="G1971" s="556"/>
      <c r="H1971" s="556"/>
      <c r="I1971" s="556"/>
      <c r="J1971" s="556"/>
      <c r="K1971" s="556"/>
    </row>
    <row r="1972" spans="1:11" ht="13.2" customHeight="1">
      <c r="B1972" s="29" t="s">
        <v>346</v>
      </c>
      <c r="C1972" s="146">
        <v>12003</v>
      </c>
      <c r="D1972" s="567" t="s">
        <v>1128</v>
      </c>
      <c r="E1972" s="567" t="s">
        <v>1094</v>
      </c>
      <c r="F1972" s="567" t="s">
        <v>1095</v>
      </c>
      <c r="G1972" s="567" t="s">
        <v>1096</v>
      </c>
      <c r="H1972" s="567" t="s">
        <v>1097</v>
      </c>
      <c r="I1972" s="567" t="s">
        <v>1098</v>
      </c>
      <c r="J1972" s="567" t="s">
        <v>1008</v>
      </c>
      <c r="K1972" s="567" t="s">
        <v>1129</v>
      </c>
    </row>
    <row r="1973" spans="1:11" ht="66">
      <c r="B1973" s="29" t="s">
        <v>347</v>
      </c>
      <c r="C1973" s="146" t="s">
        <v>1257</v>
      </c>
      <c r="D1973" s="565"/>
      <c r="E1973" s="565"/>
      <c r="F1973" s="565"/>
      <c r="G1973" s="565"/>
      <c r="H1973" s="565">
        <v>0</v>
      </c>
      <c r="I1973" s="565"/>
      <c r="J1973" s="565"/>
      <c r="K1973" s="565">
        <v>0</v>
      </c>
    </row>
    <row r="1974" spans="1:11" ht="52.8">
      <c r="B1974" s="29" t="s">
        <v>349</v>
      </c>
      <c r="C1974" s="181" t="s">
        <v>864</v>
      </c>
      <c r="D1974" s="565"/>
      <c r="E1974" s="565"/>
      <c r="F1974" s="565"/>
      <c r="G1974" s="565"/>
      <c r="H1974" s="565">
        <v>0</v>
      </c>
      <c r="I1974" s="565"/>
      <c r="J1974" s="565"/>
      <c r="K1974" s="565">
        <v>0</v>
      </c>
    </row>
    <row r="1975" spans="1:11">
      <c r="B1975" s="29" t="s">
        <v>351</v>
      </c>
      <c r="C1975" s="181" t="s">
        <v>507</v>
      </c>
      <c r="D1975" s="565"/>
      <c r="E1975" s="565"/>
      <c r="F1975" s="565"/>
      <c r="G1975" s="565"/>
      <c r="H1975" s="565">
        <v>0</v>
      </c>
      <c r="I1975" s="565"/>
      <c r="J1975" s="565"/>
      <c r="K1975" s="565">
        <v>0</v>
      </c>
    </row>
    <row r="1976" spans="1:11" ht="39.6">
      <c r="B1976" s="29" t="s">
        <v>370</v>
      </c>
      <c r="C1976" s="181" t="s">
        <v>865</v>
      </c>
      <c r="D1976" s="565"/>
      <c r="E1976" s="565"/>
      <c r="F1976" s="565"/>
      <c r="G1976" s="565"/>
      <c r="H1976" s="565">
        <v>0</v>
      </c>
      <c r="I1976" s="565"/>
      <c r="J1976" s="565"/>
      <c r="K1976" s="565">
        <v>0</v>
      </c>
    </row>
    <row r="1977" spans="1:11">
      <c r="B1977" s="557" t="s">
        <v>355</v>
      </c>
      <c r="C1977" s="558"/>
      <c r="D1977" s="566"/>
      <c r="E1977" s="566"/>
      <c r="F1977" s="566"/>
      <c r="G1977" s="566"/>
      <c r="H1977" s="566">
        <v>0</v>
      </c>
      <c r="I1977" s="566"/>
      <c r="J1977" s="566"/>
      <c r="K1977" s="566">
        <v>0</v>
      </c>
    </row>
    <row r="1978" spans="1:11" ht="27.6" customHeight="1">
      <c r="B1978" s="552" t="s">
        <v>564</v>
      </c>
      <c r="C1978" s="553"/>
      <c r="D1978" s="62">
        <v>9</v>
      </c>
      <c r="E1978" s="74">
        <v>9</v>
      </c>
      <c r="F1978" s="287">
        <v>3</v>
      </c>
      <c r="G1978" s="287">
        <v>6</v>
      </c>
      <c r="H1978" s="287">
        <v>7</v>
      </c>
      <c r="I1978" s="287">
        <v>10</v>
      </c>
      <c r="J1978" s="287">
        <v>9</v>
      </c>
      <c r="K1978" s="287">
        <v>9</v>
      </c>
    </row>
    <row r="1979" spans="1:11">
      <c r="B1979" s="561" t="s">
        <v>357</v>
      </c>
      <c r="C1979" s="562"/>
      <c r="D1979" s="133">
        <f>'Հավելված 3 մաս 2'!D547</f>
        <v>350</v>
      </c>
      <c r="E1979" s="133">
        <f>'Հավելված 3 մաս 2'!E547</f>
        <v>450</v>
      </c>
      <c r="F1979" s="133">
        <f>'Հավելված 3 մաս 2'!F547</f>
        <v>2521.6039999999998</v>
      </c>
      <c r="G1979" s="133">
        <f>'Հավելված 3 մաս 2'!G547</f>
        <v>5043.2089999999998</v>
      </c>
      <c r="H1979" s="133">
        <f>'Հավելված 3 մաս 2'!H547</f>
        <v>5884</v>
      </c>
      <c r="I1979" s="133">
        <f>'Հավելված 3 մաս 2'!I547</f>
        <v>8405.2999999999993</v>
      </c>
      <c r="J1979" s="133">
        <f>'Հավելված 3 մաս 2'!J547</f>
        <v>7564.8149999999996</v>
      </c>
      <c r="K1979" s="133">
        <f>'Հավելված 3 մաս 2'!K547</f>
        <v>7564.8149999999996</v>
      </c>
    </row>
    <row r="1980" spans="1:11" s="45" customFormat="1" ht="13.8">
      <c r="A1980" s="44"/>
    </row>
    <row r="1981" spans="1:11">
      <c r="B1981" s="29" t="s">
        <v>342</v>
      </c>
      <c r="C1981" s="105" t="s">
        <v>372</v>
      </c>
      <c r="D1981" s="34"/>
    </row>
    <row r="1982" spans="1:11" ht="26.4">
      <c r="B1982" s="29" t="s">
        <v>343</v>
      </c>
      <c r="C1982" s="20">
        <v>104016</v>
      </c>
      <c r="D1982" s="34"/>
    </row>
    <row r="1983" spans="1:11">
      <c r="B1983" s="29" t="s">
        <v>344</v>
      </c>
      <c r="C1983" s="76" t="s">
        <v>146</v>
      </c>
      <c r="D1983" s="34"/>
    </row>
    <row r="1984" spans="1:11">
      <c r="B1984" s="29" t="s">
        <v>345</v>
      </c>
      <c r="C1984" s="181">
        <v>1141</v>
      </c>
      <c r="D1984" s="556" t="s">
        <v>1100</v>
      </c>
      <c r="E1984" s="556"/>
      <c r="F1984" s="556"/>
      <c r="G1984" s="556"/>
      <c r="H1984" s="556"/>
      <c r="I1984" s="556"/>
      <c r="J1984" s="556"/>
      <c r="K1984" s="556"/>
    </row>
    <row r="1985" spans="1:11" ht="13.2" customHeight="1">
      <c r="B1985" s="29" t="s">
        <v>346</v>
      </c>
      <c r="C1985" s="462">
        <v>12004</v>
      </c>
      <c r="D1985" s="567" t="s">
        <v>1128</v>
      </c>
      <c r="E1985" s="567" t="s">
        <v>1094</v>
      </c>
      <c r="F1985" s="567" t="s">
        <v>1095</v>
      </c>
      <c r="G1985" s="567" t="s">
        <v>1096</v>
      </c>
      <c r="H1985" s="567" t="s">
        <v>1097</v>
      </c>
      <c r="I1985" s="567" t="s">
        <v>1098</v>
      </c>
      <c r="J1985" s="567" t="s">
        <v>1008</v>
      </c>
      <c r="K1985" s="567" t="s">
        <v>1129</v>
      </c>
    </row>
    <row r="1986" spans="1:11" ht="26.4">
      <c r="B1986" s="29" t="s">
        <v>347</v>
      </c>
      <c r="C1986" s="181" t="s">
        <v>866</v>
      </c>
      <c r="D1986" s="565"/>
      <c r="E1986" s="565"/>
      <c r="F1986" s="565"/>
      <c r="G1986" s="565"/>
      <c r="H1986" s="565">
        <v>0</v>
      </c>
      <c r="I1986" s="565"/>
      <c r="J1986" s="565"/>
      <c r="K1986" s="565">
        <v>0</v>
      </c>
    </row>
    <row r="1987" spans="1:11" ht="66">
      <c r="B1987" s="29" t="s">
        <v>349</v>
      </c>
      <c r="C1987" s="181" t="s">
        <v>867</v>
      </c>
      <c r="D1987" s="565"/>
      <c r="E1987" s="565"/>
      <c r="F1987" s="565"/>
      <c r="G1987" s="565"/>
      <c r="H1987" s="565">
        <v>0</v>
      </c>
      <c r="I1987" s="565"/>
      <c r="J1987" s="565"/>
      <c r="K1987" s="565">
        <v>0</v>
      </c>
    </row>
    <row r="1988" spans="1:11">
      <c r="B1988" s="29" t="s">
        <v>351</v>
      </c>
      <c r="C1988" s="181" t="s">
        <v>507</v>
      </c>
      <c r="D1988" s="565"/>
      <c r="E1988" s="565"/>
      <c r="F1988" s="565"/>
      <c r="G1988" s="565"/>
      <c r="H1988" s="565">
        <v>0</v>
      </c>
      <c r="I1988" s="565"/>
      <c r="J1988" s="565"/>
      <c r="K1988" s="565">
        <v>0</v>
      </c>
    </row>
    <row r="1989" spans="1:11" ht="66">
      <c r="B1989" s="29" t="s">
        <v>370</v>
      </c>
      <c r="C1989" s="181" t="s">
        <v>863</v>
      </c>
      <c r="D1989" s="565"/>
      <c r="E1989" s="565"/>
      <c r="F1989" s="565"/>
      <c r="G1989" s="565"/>
      <c r="H1989" s="565">
        <v>0</v>
      </c>
      <c r="I1989" s="565"/>
      <c r="J1989" s="565"/>
      <c r="K1989" s="565">
        <v>0</v>
      </c>
    </row>
    <row r="1990" spans="1:11">
      <c r="B1990" s="557" t="s">
        <v>355</v>
      </c>
      <c r="C1990" s="558"/>
      <c r="D1990" s="566"/>
      <c r="E1990" s="566"/>
      <c r="F1990" s="566"/>
      <c r="G1990" s="566"/>
      <c r="H1990" s="566">
        <v>0</v>
      </c>
      <c r="I1990" s="566"/>
      <c r="J1990" s="566"/>
      <c r="K1990" s="566">
        <v>0</v>
      </c>
    </row>
    <row r="1991" spans="1:11" ht="13.2" customHeight="1">
      <c r="B1991" s="552" t="s">
        <v>868</v>
      </c>
      <c r="C1991" s="553"/>
      <c r="D1991" s="62">
        <v>90</v>
      </c>
      <c r="E1991" s="74">
        <v>61</v>
      </c>
      <c r="F1991" s="287">
        <v>115</v>
      </c>
      <c r="G1991" s="287">
        <v>115</v>
      </c>
      <c r="H1991" s="287">
        <v>115</v>
      </c>
      <c r="I1991" s="287">
        <v>115</v>
      </c>
      <c r="J1991" s="287">
        <v>115</v>
      </c>
      <c r="K1991" s="287">
        <v>115</v>
      </c>
    </row>
    <row r="1992" spans="1:11" ht="13.2" customHeight="1">
      <c r="B1992" s="552" t="s">
        <v>869</v>
      </c>
      <c r="C1992" s="553"/>
      <c r="D1992" s="62">
        <v>95</v>
      </c>
      <c r="E1992" s="74">
        <v>88</v>
      </c>
      <c r="F1992" s="287">
        <v>150</v>
      </c>
      <c r="G1992" s="287">
        <v>150</v>
      </c>
      <c r="H1992" s="287">
        <v>150</v>
      </c>
      <c r="I1992" s="287">
        <v>150</v>
      </c>
      <c r="J1992" s="287">
        <v>150</v>
      </c>
      <c r="K1992" s="287">
        <v>150</v>
      </c>
    </row>
    <row r="1993" spans="1:11" ht="13.2" customHeight="1">
      <c r="B1993" s="552" t="s">
        <v>821</v>
      </c>
      <c r="C1993" s="553">
        <v>0</v>
      </c>
      <c r="D1993" s="62">
        <v>90</v>
      </c>
      <c r="E1993" s="74">
        <v>65</v>
      </c>
      <c r="F1993" s="287">
        <v>70</v>
      </c>
      <c r="G1993" s="287">
        <v>70</v>
      </c>
      <c r="H1993" s="287">
        <v>70</v>
      </c>
      <c r="I1993" s="287">
        <v>70</v>
      </c>
      <c r="J1993" s="287">
        <v>70</v>
      </c>
      <c r="K1993" s="287">
        <v>70</v>
      </c>
    </row>
    <row r="1994" spans="1:11" ht="13.2" customHeight="1">
      <c r="B1994" s="552" t="s">
        <v>822</v>
      </c>
      <c r="C1994" s="553">
        <v>0</v>
      </c>
      <c r="D1994" s="62">
        <v>60</v>
      </c>
      <c r="E1994" s="74">
        <v>60</v>
      </c>
      <c r="F1994" s="287">
        <v>80</v>
      </c>
      <c r="G1994" s="287">
        <v>80</v>
      </c>
      <c r="H1994" s="287">
        <v>80</v>
      </c>
      <c r="I1994" s="287">
        <v>80</v>
      </c>
      <c r="J1994" s="287">
        <v>80</v>
      </c>
      <c r="K1994" s="287">
        <v>80</v>
      </c>
    </row>
    <row r="1995" spans="1:11" ht="13.2" customHeight="1">
      <c r="B1995" s="552" t="s">
        <v>870</v>
      </c>
      <c r="C1995" s="553"/>
      <c r="D1995" s="62">
        <v>5</v>
      </c>
      <c r="E1995" s="74">
        <v>5</v>
      </c>
      <c r="F1995" s="287">
        <v>1</v>
      </c>
      <c r="G1995" s="287">
        <v>3</v>
      </c>
      <c r="H1995" s="287">
        <v>5</v>
      </c>
      <c r="I1995" s="287">
        <v>10</v>
      </c>
      <c r="J1995" s="287">
        <v>10</v>
      </c>
      <c r="K1995" s="287">
        <v>10</v>
      </c>
    </row>
    <row r="1996" spans="1:11" ht="13.2" customHeight="1">
      <c r="B1996" s="552" t="s">
        <v>821</v>
      </c>
      <c r="C1996" s="553">
        <v>0</v>
      </c>
      <c r="D1996" s="62">
        <v>3</v>
      </c>
      <c r="E1996" s="74">
        <v>1</v>
      </c>
      <c r="F1996" s="287">
        <v>1</v>
      </c>
      <c r="G1996" s="287">
        <v>2</v>
      </c>
      <c r="H1996" s="287">
        <v>1</v>
      </c>
      <c r="I1996" s="287">
        <v>6</v>
      </c>
      <c r="J1996" s="287">
        <v>6</v>
      </c>
      <c r="K1996" s="287">
        <v>6</v>
      </c>
    </row>
    <row r="1997" spans="1:11" ht="19.2" customHeight="1">
      <c r="B1997" s="552" t="s">
        <v>822</v>
      </c>
      <c r="C1997" s="553">
        <v>0</v>
      </c>
      <c r="D1997" s="62">
        <v>2</v>
      </c>
      <c r="E1997" s="74">
        <v>4</v>
      </c>
      <c r="F1997" s="287">
        <v>0</v>
      </c>
      <c r="G1997" s="287">
        <v>1</v>
      </c>
      <c r="H1997" s="287">
        <v>4</v>
      </c>
      <c r="I1997" s="287">
        <v>4</v>
      </c>
      <c r="J1997" s="287">
        <v>4</v>
      </c>
      <c r="K1997" s="287">
        <v>4</v>
      </c>
    </row>
    <row r="1998" spans="1:11">
      <c r="B1998" s="561" t="s">
        <v>357</v>
      </c>
      <c r="C1998" s="562"/>
      <c r="D1998" s="129">
        <f>'Հավելված 3 մաս 2'!D553</f>
        <v>151390.9</v>
      </c>
      <c r="E1998" s="129" t="str">
        <f>'Հավելված 3 մաս 2'!E553</f>
        <v xml:space="preserve"> 126,920.10 </v>
      </c>
      <c r="F1998" s="129">
        <f>'Հավելված 3 մաս 2'!F553</f>
        <v>73054.8</v>
      </c>
      <c r="G1998" s="129">
        <f>'Հավելված 3 մաս 2'!G553</f>
        <v>146109.6</v>
      </c>
      <c r="H1998" s="129">
        <f>'Հավելված 3 մաս 2'!H553</f>
        <v>219164.40000000002</v>
      </c>
      <c r="I1998" s="129">
        <f>'Հավելված 3 մաս 2'!I553</f>
        <v>292219.3</v>
      </c>
      <c r="J1998" s="129">
        <f>'Հավելված 3 մաս 2'!J553</f>
        <v>292219.3</v>
      </c>
      <c r="K1998" s="129">
        <f>'Հավելված 3 մաս 2'!K553</f>
        <v>292219.3</v>
      </c>
    </row>
    <row r="1999" spans="1:11" s="45" customFormat="1" ht="13.8">
      <c r="A1999" s="44"/>
      <c r="D1999" s="225"/>
      <c r="E1999" s="225"/>
      <c r="F1999" s="225"/>
      <c r="G1999" s="225"/>
      <c r="H1999" s="225"/>
      <c r="I1999" s="225"/>
      <c r="J1999" s="225"/>
      <c r="K1999" s="225"/>
    </row>
    <row r="2000" spans="1:11">
      <c r="B2000" s="29" t="s">
        <v>342</v>
      </c>
      <c r="C2000" s="105" t="s">
        <v>372</v>
      </c>
      <c r="D2000" s="32"/>
      <c r="E2000" s="28"/>
      <c r="F2000" s="28"/>
      <c r="G2000" s="28"/>
      <c r="H2000" s="28"/>
      <c r="I2000" s="28"/>
      <c r="J2000" s="28"/>
      <c r="K2000" s="28"/>
    </row>
    <row r="2001" spans="2:11" ht="26.4">
      <c r="B2001" s="29" t="s">
        <v>343</v>
      </c>
      <c r="C2001" s="20">
        <v>104016</v>
      </c>
      <c r="D2001" s="32"/>
      <c r="E2001" s="28"/>
      <c r="F2001" s="28"/>
      <c r="G2001" s="28"/>
      <c r="H2001" s="28"/>
      <c r="I2001" s="28"/>
      <c r="J2001" s="28"/>
      <c r="K2001" s="28"/>
    </row>
    <row r="2002" spans="2:11">
      <c r="B2002" s="29" t="s">
        <v>344</v>
      </c>
      <c r="C2002" s="76" t="s">
        <v>146</v>
      </c>
      <c r="D2002" s="34"/>
    </row>
    <row r="2003" spans="2:11">
      <c r="B2003" s="29" t="s">
        <v>345</v>
      </c>
      <c r="C2003" s="181">
        <v>1141</v>
      </c>
      <c r="D2003" s="587" t="s">
        <v>1100</v>
      </c>
      <c r="E2003" s="588"/>
      <c r="F2003" s="588"/>
      <c r="G2003" s="588"/>
      <c r="H2003" s="588"/>
      <c r="I2003" s="588"/>
      <c r="J2003" s="588"/>
      <c r="K2003" s="588"/>
    </row>
    <row r="2004" spans="2:11" ht="13.2" customHeight="1">
      <c r="B2004" s="29" t="s">
        <v>346</v>
      </c>
      <c r="C2004" s="55">
        <v>12005</v>
      </c>
      <c r="D2004" s="567" t="s">
        <v>1128</v>
      </c>
      <c r="E2004" s="567" t="s">
        <v>1094</v>
      </c>
      <c r="F2004" s="567" t="s">
        <v>1095</v>
      </c>
      <c r="G2004" s="567" t="s">
        <v>1096</v>
      </c>
      <c r="H2004" s="567" t="s">
        <v>1097</v>
      </c>
      <c r="I2004" s="567" t="s">
        <v>1098</v>
      </c>
      <c r="J2004" s="567" t="s">
        <v>1008</v>
      </c>
      <c r="K2004" s="567" t="s">
        <v>1129</v>
      </c>
    </row>
    <row r="2005" spans="2:11" ht="52.8">
      <c r="B2005" s="29" t="s">
        <v>347</v>
      </c>
      <c r="C2005" s="181" t="s">
        <v>196</v>
      </c>
      <c r="D2005" s="565"/>
      <c r="E2005" s="565"/>
      <c r="F2005" s="565"/>
      <c r="G2005" s="565"/>
      <c r="H2005" s="565">
        <v>0</v>
      </c>
      <c r="I2005" s="565"/>
      <c r="J2005" s="565"/>
      <c r="K2005" s="565">
        <v>0</v>
      </c>
    </row>
    <row r="2006" spans="2:11" ht="52.8">
      <c r="B2006" s="29" t="s">
        <v>349</v>
      </c>
      <c r="C2006" s="181" t="s">
        <v>196</v>
      </c>
      <c r="D2006" s="565"/>
      <c r="E2006" s="565"/>
      <c r="F2006" s="565"/>
      <c r="G2006" s="565"/>
      <c r="H2006" s="565">
        <v>0</v>
      </c>
      <c r="I2006" s="565"/>
      <c r="J2006" s="565"/>
      <c r="K2006" s="565">
        <v>0</v>
      </c>
    </row>
    <row r="2007" spans="2:11">
      <c r="B2007" s="29" t="s">
        <v>351</v>
      </c>
      <c r="C2007" s="181" t="s">
        <v>507</v>
      </c>
      <c r="D2007" s="565"/>
      <c r="E2007" s="565"/>
      <c r="F2007" s="565"/>
      <c r="G2007" s="565"/>
      <c r="H2007" s="565">
        <v>0</v>
      </c>
      <c r="I2007" s="565"/>
      <c r="J2007" s="565"/>
      <c r="K2007" s="565">
        <v>0</v>
      </c>
    </row>
    <row r="2008" spans="2:11" ht="66">
      <c r="B2008" s="29" t="s">
        <v>370</v>
      </c>
      <c r="C2008" s="181" t="s">
        <v>634</v>
      </c>
      <c r="D2008" s="565"/>
      <c r="E2008" s="565"/>
      <c r="F2008" s="565"/>
      <c r="G2008" s="565"/>
      <c r="H2008" s="565">
        <v>0</v>
      </c>
      <c r="I2008" s="565"/>
      <c r="J2008" s="565"/>
      <c r="K2008" s="565">
        <v>0</v>
      </c>
    </row>
    <row r="2009" spans="2:11">
      <c r="B2009" s="557" t="s">
        <v>355</v>
      </c>
      <c r="C2009" s="558"/>
      <c r="D2009" s="566"/>
      <c r="E2009" s="566"/>
      <c r="F2009" s="566"/>
      <c r="G2009" s="566"/>
      <c r="H2009" s="566">
        <v>0</v>
      </c>
      <c r="I2009" s="566"/>
      <c r="J2009" s="566"/>
      <c r="K2009" s="566">
        <v>0</v>
      </c>
    </row>
    <row r="2010" spans="2:11" ht="13.2" customHeight="1">
      <c r="B2010" s="552" t="s">
        <v>871</v>
      </c>
      <c r="C2010" s="553"/>
      <c r="D2010" s="62">
        <v>3</v>
      </c>
      <c r="E2010" s="254">
        <v>7</v>
      </c>
      <c r="F2010" s="287">
        <v>2</v>
      </c>
      <c r="G2010" s="287">
        <v>4</v>
      </c>
      <c r="H2010" s="287">
        <v>5</v>
      </c>
      <c r="I2010" s="287">
        <v>7</v>
      </c>
      <c r="J2010" s="287">
        <v>7</v>
      </c>
      <c r="K2010" s="287">
        <v>7</v>
      </c>
    </row>
    <row r="2011" spans="2:11">
      <c r="B2011" s="552" t="s">
        <v>838</v>
      </c>
      <c r="C2011" s="553"/>
      <c r="D2011" s="62">
        <v>2</v>
      </c>
      <c r="E2011" s="254">
        <v>4</v>
      </c>
      <c r="F2011" s="287">
        <v>1</v>
      </c>
      <c r="G2011" s="287">
        <v>2</v>
      </c>
      <c r="H2011" s="287">
        <v>3</v>
      </c>
      <c r="I2011" s="287">
        <v>4</v>
      </c>
      <c r="J2011" s="287">
        <v>4</v>
      </c>
      <c r="K2011" s="287">
        <v>4</v>
      </c>
    </row>
    <row r="2012" spans="2:11">
      <c r="B2012" s="552" t="s">
        <v>735</v>
      </c>
      <c r="C2012" s="553"/>
      <c r="D2012" s="62">
        <v>1</v>
      </c>
      <c r="E2012" s="254">
        <v>3</v>
      </c>
      <c r="F2012" s="287">
        <v>1</v>
      </c>
      <c r="G2012" s="287">
        <v>2</v>
      </c>
      <c r="H2012" s="287">
        <v>2</v>
      </c>
      <c r="I2012" s="287">
        <v>3</v>
      </c>
      <c r="J2012" s="287">
        <v>3</v>
      </c>
      <c r="K2012" s="287">
        <v>3</v>
      </c>
    </row>
    <row r="2013" spans="2:11">
      <c r="B2013" s="552" t="s">
        <v>872</v>
      </c>
      <c r="C2013" s="553"/>
      <c r="D2013" s="62"/>
      <c r="E2013" s="254">
        <v>100</v>
      </c>
      <c r="F2013" s="287"/>
      <c r="G2013" s="287"/>
      <c r="H2013" s="287"/>
      <c r="I2013" s="287"/>
      <c r="J2013" s="287"/>
      <c r="K2013" s="287"/>
    </row>
    <row r="2014" spans="2:11">
      <c r="B2014" s="552" t="s">
        <v>838</v>
      </c>
      <c r="C2014" s="553"/>
      <c r="D2014" s="62">
        <v>100</v>
      </c>
      <c r="E2014" s="254">
        <v>100</v>
      </c>
      <c r="F2014" s="287">
        <v>100</v>
      </c>
      <c r="G2014" s="287">
        <v>100</v>
      </c>
      <c r="H2014" s="287">
        <v>100</v>
      </c>
      <c r="I2014" s="287">
        <v>100</v>
      </c>
      <c r="J2014" s="287">
        <v>100</v>
      </c>
      <c r="K2014" s="287">
        <v>100</v>
      </c>
    </row>
    <row r="2015" spans="2:11">
      <c r="B2015" s="552" t="s">
        <v>735</v>
      </c>
      <c r="C2015" s="553"/>
      <c r="D2015" s="62">
        <v>100</v>
      </c>
      <c r="E2015" s="254">
        <v>100</v>
      </c>
      <c r="F2015" s="287">
        <v>100</v>
      </c>
      <c r="G2015" s="287">
        <v>100</v>
      </c>
      <c r="H2015" s="287">
        <v>100</v>
      </c>
      <c r="I2015" s="287">
        <v>100</v>
      </c>
      <c r="J2015" s="287">
        <v>100</v>
      </c>
      <c r="K2015" s="287">
        <v>100</v>
      </c>
    </row>
    <row r="2016" spans="2:11">
      <c r="B2016" s="552" t="s">
        <v>873</v>
      </c>
      <c r="C2016" s="553"/>
      <c r="D2016" s="62">
        <v>100</v>
      </c>
      <c r="E2016" s="254">
        <v>100</v>
      </c>
      <c r="F2016" s="287">
        <v>100</v>
      </c>
      <c r="G2016" s="287">
        <v>100</v>
      </c>
      <c r="H2016" s="287">
        <v>100</v>
      </c>
      <c r="I2016" s="287">
        <v>100</v>
      </c>
      <c r="J2016" s="287">
        <v>100</v>
      </c>
      <c r="K2016" s="287">
        <v>100</v>
      </c>
    </row>
    <row r="2017" spans="2:11">
      <c r="B2017" s="552" t="s">
        <v>874</v>
      </c>
      <c r="C2017" s="553"/>
      <c r="D2017" s="62"/>
      <c r="E2017" s="254">
        <v>0</v>
      </c>
      <c r="F2017" s="287"/>
      <c r="G2017" s="287"/>
      <c r="H2017" s="287"/>
      <c r="I2017" s="287"/>
      <c r="J2017" s="287"/>
      <c r="K2017" s="287"/>
    </row>
    <row r="2018" spans="2:11">
      <c r="B2018" s="552" t="s">
        <v>838</v>
      </c>
      <c r="C2018" s="553"/>
      <c r="D2018" s="62">
        <v>90</v>
      </c>
      <c r="E2018" s="254" t="s">
        <v>876</v>
      </c>
      <c r="F2018" s="287" t="s">
        <v>876</v>
      </c>
      <c r="G2018" s="287" t="s">
        <v>876</v>
      </c>
      <c r="H2018" s="287" t="s">
        <v>876</v>
      </c>
      <c r="I2018" s="287" t="s">
        <v>876</v>
      </c>
      <c r="J2018" s="287" t="s">
        <v>876</v>
      </c>
      <c r="K2018" s="287" t="s">
        <v>876</v>
      </c>
    </row>
    <row r="2019" spans="2:11">
      <c r="B2019" s="552" t="s">
        <v>735</v>
      </c>
      <c r="C2019" s="553"/>
      <c r="D2019" s="62">
        <v>90</v>
      </c>
      <c r="E2019" s="254" t="s">
        <v>876</v>
      </c>
      <c r="F2019" s="287" t="s">
        <v>876</v>
      </c>
      <c r="G2019" s="287" t="s">
        <v>876</v>
      </c>
      <c r="H2019" s="287" t="s">
        <v>876</v>
      </c>
      <c r="I2019" s="287" t="s">
        <v>876</v>
      </c>
      <c r="J2019" s="287" t="s">
        <v>876</v>
      </c>
      <c r="K2019" s="287" t="s">
        <v>876</v>
      </c>
    </row>
    <row r="2020" spans="2:11" ht="13.2" customHeight="1">
      <c r="B2020" s="552" t="s">
        <v>875</v>
      </c>
      <c r="C2020" s="553"/>
      <c r="D2020" s="62">
        <v>1</v>
      </c>
      <c r="E2020" s="284">
        <v>1</v>
      </c>
      <c r="F2020" s="287">
        <v>1</v>
      </c>
      <c r="G2020" s="287">
        <v>1</v>
      </c>
      <c r="H2020" s="287">
        <v>1</v>
      </c>
      <c r="I2020" s="287">
        <v>1</v>
      </c>
      <c r="J2020" s="287">
        <v>1</v>
      </c>
      <c r="K2020" s="287">
        <v>1</v>
      </c>
    </row>
    <row r="2021" spans="2:11">
      <c r="B2021" s="561" t="s">
        <v>357</v>
      </c>
      <c r="C2021" s="562"/>
      <c r="D2021" s="224">
        <f>'Հավելված 3 մաս 2'!D559</f>
        <v>750</v>
      </c>
      <c r="E2021" s="224">
        <f>'Հավելված 3 մաս 2'!E559</f>
        <v>1750</v>
      </c>
      <c r="F2021" s="224">
        <f>'Հավելված 3 մաս 2'!F559</f>
        <v>500</v>
      </c>
      <c r="G2021" s="224">
        <f>'Հավելված 3 մաս 2'!G559</f>
        <v>1000</v>
      </c>
      <c r="H2021" s="224">
        <f>'Հավելված 3 մաս 2'!H559</f>
        <v>1500</v>
      </c>
      <c r="I2021" s="224">
        <f>'Հավելված 3 մաս 2'!I559</f>
        <v>1750</v>
      </c>
      <c r="J2021" s="224">
        <f>'Հավելված 3 մաս 2'!J559</f>
        <v>1750</v>
      </c>
      <c r="K2021" s="224">
        <f>'Հավելված 3 մաս 2'!K559</f>
        <v>1750</v>
      </c>
    </row>
    <row r="2022" spans="2:11">
      <c r="B2022" s="170"/>
      <c r="C2022" s="108"/>
      <c r="D2022" s="285"/>
      <c r="E2022" s="285"/>
      <c r="F2022" s="285"/>
      <c r="G2022" s="285"/>
      <c r="H2022" s="285"/>
      <c r="I2022" s="285"/>
      <c r="J2022" s="285"/>
      <c r="K2022" s="285"/>
    </row>
    <row r="2023" spans="2:11">
      <c r="B2023" s="29" t="s">
        <v>342</v>
      </c>
      <c r="C2023" s="105" t="s">
        <v>372</v>
      </c>
      <c r="D2023" s="34"/>
    </row>
    <row r="2024" spans="2:11" ht="26.4">
      <c r="B2024" s="29" t="s">
        <v>343</v>
      </c>
      <c r="C2024" s="20">
        <v>104016</v>
      </c>
      <c r="D2024" s="34"/>
    </row>
    <row r="2025" spans="2:11">
      <c r="B2025" s="29" t="s">
        <v>344</v>
      </c>
      <c r="C2025" s="76" t="s">
        <v>146</v>
      </c>
      <c r="D2025" s="34"/>
    </row>
    <row r="2026" spans="2:11">
      <c r="B2026" s="29" t="s">
        <v>345</v>
      </c>
      <c r="C2026" s="181">
        <v>1141</v>
      </c>
      <c r="D2026" s="556" t="s">
        <v>1100</v>
      </c>
      <c r="E2026" s="556"/>
      <c r="F2026" s="556"/>
      <c r="G2026" s="556"/>
      <c r="H2026" s="556"/>
      <c r="I2026" s="556"/>
      <c r="J2026" s="556"/>
      <c r="K2026" s="556"/>
    </row>
    <row r="2027" spans="2:11" ht="13.2" customHeight="1">
      <c r="B2027" s="29" t="s">
        <v>346</v>
      </c>
      <c r="C2027" s="55">
        <v>12006</v>
      </c>
      <c r="D2027" s="564" t="s">
        <v>1128</v>
      </c>
      <c r="E2027" s="564" t="s">
        <v>1094</v>
      </c>
      <c r="F2027" s="564" t="s">
        <v>1095</v>
      </c>
      <c r="G2027" s="564" t="s">
        <v>1096</v>
      </c>
      <c r="H2027" s="564" t="s">
        <v>1097</v>
      </c>
      <c r="I2027" s="564" t="s">
        <v>1098</v>
      </c>
      <c r="J2027" s="564" t="s">
        <v>1008</v>
      </c>
      <c r="K2027" s="564" t="s">
        <v>1129</v>
      </c>
    </row>
    <row r="2028" spans="2:11" ht="26.4">
      <c r="B2028" s="29" t="s">
        <v>347</v>
      </c>
      <c r="C2028" s="146" t="s">
        <v>877</v>
      </c>
      <c r="D2028" s="565"/>
      <c r="E2028" s="565"/>
      <c r="F2028" s="565"/>
      <c r="G2028" s="565"/>
      <c r="H2028" s="565">
        <v>0</v>
      </c>
      <c r="I2028" s="565"/>
      <c r="J2028" s="565"/>
      <c r="K2028" s="565">
        <v>0</v>
      </c>
    </row>
    <row r="2029" spans="2:11" ht="72" customHeight="1">
      <c r="B2029" s="29" t="s">
        <v>349</v>
      </c>
      <c r="C2029" s="146" t="s">
        <v>878</v>
      </c>
      <c r="D2029" s="565"/>
      <c r="E2029" s="565"/>
      <c r="F2029" s="565"/>
      <c r="G2029" s="565"/>
      <c r="H2029" s="565">
        <v>0</v>
      </c>
      <c r="I2029" s="565"/>
      <c r="J2029" s="565"/>
      <c r="K2029" s="565">
        <v>0</v>
      </c>
    </row>
    <row r="2030" spans="2:11">
      <c r="B2030" s="29" t="s">
        <v>351</v>
      </c>
      <c r="C2030" s="181" t="s">
        <v>507</v>
      </c>
      <c r="D2030" s="565"/>
      <c r="E2030" s="565"/>
      <c r="F2030" s="565"/>
      <c r="G2030" s="565"/>
      <c r="H2030" s="565">
        <v>0</v>
      </c>
      <c r="I2030" s="565"/>
      <c r="J2030" s="565"/>
      <c r="K2030" s="565">
        <v>0</v>
      </c>
    </row>
    <row r="2031" spans="2:11" ht="39.6">
      <c r="B2031" s="29" t="s">
        <v>370</v>
      </c>
      <c r="C2031" s="181" t="s">
        <v>879</v>
      </c>
      <c r="D2031" s="565"/>
      <c r="E2031" s="565"/>
      <c r="F2031" s="565"/>
      <c r="G2031" s="565"/>
      <c r="H2031" s="565">
        <v>0</v>
      </c>
      <c r="I2031" s="565"/>
      <c r="J2031" s="565"/>
      <c r="K2031" s="565">
        <v>0</v>
      </c>
    </row>
    <row r="2032" spans="2:11">
      <c r="B2032" s="557" t="s">
        <v>355</v>
      </c>
      <c r="C2032" s="558"/>
      <c r="D2032" s="566"/>
      <c r="E2032" s="566"/>
      <c r="F2032" s="566"/>
      <c r="G2032" s="566"/>
      <c r="H2032" s="566">
        <v>0</v>
      </c>
      <c r="I2032" s="566"/>
      <c r="J2032" s="566"/>
      <c r="K2032" s="566">
        <v>0</v>
      </c>
    </row>
    <row r="2033" spans="1:11" s="14" customFormat="1" ht="13.2" customHeight="1">
      <c r="B2033" s="586" t="s">
        <v>871</v>
      </c>
      <c r="C2033" s="555"/>
      <c r="D2033" s="62">
        <v>77</v>
      </c>
      <c r="E2033" s="74">
        <v>100</v>
      </c>
      <c r="F2033" s="287">
        <v>25</v>
      </c>
      <c r="G2033" s="287">
        <v>50</v>
      </c>
      <c r="H2033" s="287">
        <v>75</v>
      </c>
      <c r="I2033" s="287">
        <v>100</v>
      </c>
      <c r="J2033" s="287">
        <v>100</v>
      </c>
      <c r="K2033" s="287">
        <v>100</v>
      </c>
    </row>
    <row r="2034" spans="1:11" s="14" customFormat="1" ht="13.2" customHeight="1">
      <c r="B2034" s="586" t="s">
        <v>838</v>
      </c>
      <c r="C2034" s="555"/>
      <c r="D2034" s="62">
        <v>77</v>
      </c>
      <c r="E2034" s="74">
        <v>95</v>
      </c>
      <c r="F2034" s="287">
        <v>25</v>
      </c>
      <c r="G2034" s="287">
        <v>50</v>
      </c>
      <c r="H2034" s="287">
        <v>74</v>
      </c>
      <c r="I2034" s="287">
        <v>98</v>
      </c>
      <c r="J2034" s="287">
        <v>98</v>
      </c>
      <c r="K2034" s="287">
        <v>98</v>
      </c>
    </row>
    <row r="2035" spans="1:11" s="14" customFormat="1" ht="13.2" customHeight="1">
      <c r="B2035" s="586" t="s">
        <v>735</v>
      </c>
      <c r="C2035" s="555"/>
      <c r="D2035" s="62">
        <v>0</v>
      </c>
      <c r="E2035" s="74">
        <v>5</v>
      </c>
      <c r="F2035" s="287">
        <v>0</v>
      </c>
      <c r="G2035" s="287">
        <v>0</v>
      </c>
      <c r="H2035" s="287">
        <v>1</v>
      </c>
      <c r="I2035" s="287">
        <v>2</v>
      </c>
      <c r="J2035" s="287">
        <v>2</v>
      </c>
      <c r="K2035" s="287">
        <v>2</v>
      </c>
    </row>
    <row r="2036" spans="1:11" ht="13.2" customHeight="1">
      <c r="B2036" s="552" t="s">
        <v>872</v>
      </c>
      <c r="C2036" s="553"/>
      <c r="D2036" s="62"/>
      <c r="E2036" s="74"/>
      <c r="F2036" s="287"/>
      <c r="G2036" s="287"/>
      <c r="H2036" s="287"/>
      <c r="I2036" s="287"/>
      <c r="J2036" s="287"/>
      <c r="K2036" s="287"/>
    </row>
    <row r="2037" spans="1:11" ht="13.2" customHeight="1">
      <c r="B2037" s="552" t="s">
        <v>838</v>
      </c>
      <c r="C2037" s="553"/>
      <c r="D2037" s="62">
        <v>100</v>
      </c>
      <c r="E2037" s="74">
        <v>100</v>
      </c>
      <c r="F2037" s="287">
        <v>100</v>
      </c>
      <c r="G2037" s="287">
        <v>100</v>
      </c>
      <c r="H2037" s="287">
        <v>100</v>
      </c>
      <c r="I2037" s="287">
        <v>100</v>
      </c>
      <c r="J2037" s="287">
        <v>100</v>
      </c>
      <c r="K2037" s="287">
        <v>100</v>
      </c>
    </row>
    <row r="2038" spans="1:11" ht="13.2" customHeight="1">
      <c r="B2038" s="552" t="s">
        <v>735</v>
      </c>
      <c r="C2038" s="553"/>
      <c r="D2038" s="62">
        <v>0</v>
      </c>
      <c r="E2038" s="74">
        <v>100</v>
      </c>
      <c r="F2038" s="287">
        <v>100</v>
      </c>
      <c r="G2038" s="287">
        <v>100</v>
      </c>
      <c r="H2038" s="287">
        <v>100</v>
      </c>
      <c r="I2038" s="287">
        <v>100</v>
      </c>
      <c r="J2038" s="287">
        <v>100</v>
      </c>
      <c r="K2038" s="287">
        <v>100</v>
      </c>
    </row>
    <row r="2039" spans="1:11" ht="13.2" customHeight="1">
      <c r="B2039" s="552" t="s">
        <v>873</v>
      </c>
      <c r="C2039" s="553"/>
      <c r="D2039" s="62">
        <v>100</v>
      </c>
      <c r="E2039" s="74">
        <v>100</v>
      </c>
      <c r="F2039" s="287">
        <v>100</v>
      </c>
      <c r="G2039" s="287">
        <v>100</v>
      </c>
      <c r="H2039" s="287">
        <v>100</v>
      </c>
      <c r="I2039" s="287">
        <v>100</v>
      </c>
      <c r="J2039" s="287">
        <v>100</v>
      </c>
      <c r="K2039" s="287">
        <v>100</v>
      </c>
    </row>
    <row r="2040" spans="1:11" ht="13.2" customHeight="1">
      <c r="B2040" s="552" t="s">
        <v>874</v>
      </c>
      <c r="C2040" s="553"/>
      <c r="D2040" s="62"/>
      <c r="E2040" s="74"/>
      <c r="F2040" s="287"/>
      <c r="G2040" s="287"/>
      <c r="H2040" s="287"/>
      <c r="I2040" s="287"/>
      <c r="J2040" s="287"/>
      <c r="K2040" s="287"/>
    </row>
    <row r="2041" spans="1:11" ht="13.2" customHeight="1">
      <c r="B2041" s="552" t="s">
        <v>838</v>
      </c>
      <c r="C2041" s="553"/>
      <c r="D2041" s="62">
        <v>85</v>
      </c>
      <c r="E2041" s="62">
        <v>87.5</v>
      </c>
      <c r="F2041" s="287" t="s">
        <v>876</v>
      </c>
      <c r="G2041" s="287" t="s">
        <v>876</v>
      </c>
      <c r="H2041" s="287" t="s">
        <v>876</v>
      </c>
      <c r="I2041" s="287" t="s">
        <v>876</v>
      </c>
      <c r="J2041" s="287" t="s">
        <v>876</v>
      </c>
      <c r="K2041" s="287" t="s">
        <v>876</v>
      </c>
    </row>
    <row r="2042" spans="1:11" ht="13.2" customHeight="1">
      <c r="B2042" s="552" t="s">
        <v>735</v>
      </c>
      <c r="C2042" s="553"/>
      <c r="D2042" s="62">
        <v>0</v>
      </c>
      <c r="E2042" s="62">
        <v>87.5</v>
      </c>
      <c r="F2042" s="287" t="s">
        <v>876</v>
      </c>
      <c r="G2042" s="287" t="s">
        <v>876</v>
      </c>
      <c r="H2042" s="287" t="s">
        <v>876</v>
      </c>
      <c r="I2042" s="287" t="s">
        <v>876</v>
      </c>
      <c r="J2042" s="287" t="s">
        <v>876</v>
      </c>
      <c r="K2042" s="287" t="s">
        <v>876</v>
      </c>
    </row>
    <row r="2043" spans="1:11">
      <c r="B2043" s="552" t="s">
        <v>875</v>
      </c>
      <c r="C2043" s="553"/>
      <c r="D2043" s="62">
        <v>1</v>
      </c>
      <c r="E2043" s="284">
        <v>1</v>
      </c>
      <c r="F2043" s="287">
        <v>1</v>
      </c>
      <c r="G2043" s="287">
        <v>1</v>
      </c>
      <c r="H2043" s="287">
        <v>1</v>
      </c>
      <c r="I2043" s="287">
        <v>1</v>
      </c>
      <c r="J2043" s="287">
        <v>1</v>
      </c>
      <c r="K2043" s="287">
        <v>1</v>
      </c>
    </row>
    <row r="2044" spans="1:11">
      <c r="B2044" s="561" t="s">
        <v>357</v>
      </c>
      <c r="C2044" s="562"/>
      <c r="D2044" s="224">
        <f>'Հավելված 3 մաս 2'!D565</f>
        <v>7250</v>
      </c>
      <c r="E2044" s="224">
        <f>'Հավելված 3 մաս 2'!E565</f>
        <v>9259</v>
      </c>
      <c r="F2044" s="224">
        <f>'Հավելված 3 մաս 2'!F565</f>
        <v>2500</v>
      </c>
      <c r="G2044" s="224">
        <f>'Հավելված 3 մաս 2'!G565</f>
        <v>5000</v>
      </c>
      <c r="H2044" s="224">
        <f>'Հավելված 3 մաս 2'!H565</f>
        <v>7500</v>
      </c>
      <c r="I2044" s="224">
        <f>'Հավելված 3 մաս 2'!I565</f>
        <v>10000</v>
      </c>
      <c r="J2044" s="224">
        <f>'Հավելված 3 մաս 2'!J565</f>
        <v>10000</v>
      </c>
      <c r="K2044" s="224">
        <f>'Հավելված 3 մաս 2'!K565</f>
        <v>10000</v>
      </c>
    </row>
    <row r="2045" spans="1:11" s="45" customFormat="1" ht="13.8">
      <c r="A2045" s="44"/>
      <c r="D2045" s="225"/>
      <c r="E2045" s="225"/>
      <c r="F2045" s="225"/>
      <c r="G2045" s="225"/>
      <c r="H2045" s="225"/>
      <c r="I2045" s="225"/>
      <c r="J2045" s="225"/>
      <c r="K2045" s="225"/>
    </row>
    <row r="2046" spans="1:11">
      <c r="B2046" s="29" t="s">
        <v>342</v>
      </c>
      <c r="C2046" s="105" t="s">
        <v>372</v>
      </c>
      <c r="D2046" s="32"/>
      <c r="E2046" s="28"/>
      <c r="F2046" s="28"/>
      <c r="G2046" s="28"/>
      <c r="H2046" s="28"/>
      <c r="I2046" s="28"/>
      <c r="J2046" s="28"/>
      <c r="K2046" s="28"/>
    </row>
    <row r="2047" spans="1:11" ht="26.4">
      <c r="B2047" s="29" t="s">
        <v>343</v>
      </c>
      <c r="C2047" s="20">
        <v>104016</v>
      </c>
      <c r="D2047" s="34"/>
    </row>
    <row r="2048" spans="1:11">
      <c r="B2048" s="29" t="s">
        <v>344</v>
      </c>
      <c r="C2048" s="76" t="s">
        <v>146</v>
      </c>
      <c r="D2048" s="34"/>
    </row>
    <row r="2049" spans="1:11">
      <c r="B2049" s="29" t="s">
        <v>345</v>
      </c>
      <c r="C2049" s="181">
        <v>1141</v>
      </c>
      <c r="D2049" s="556" t="s">
        <v>1100</v>
      </c>
      <c r="E2049" s="556"/>
      <c r="F2049" s="556"/>
      <c r="G2049" s="556"/>
      <c r="H2049" s="556"/>
      <c r="I2049" s="556"/>
      <c r="J2049" s="556"/>
      <c r="K2049" s="556"/>
    </row>
    <row r="2050" spans="1:11" ht="13.2" customHeight="1">
      <c r="B2050" s="29" t="s">
        <v>346</v>
      </c>
      <c r="C2050" s="20">
        <v>12007</v>
      </c>
      <c r="D2050" s="567" t="s">
        <v>1128</v>
      </c>
      <c r="E2050" s="567" t="s">
        <v>1094</v>
      </c>
      <c r="F2050" s="567" t="s">
        <v>1095</v>
      </c>
      <c r="G2050" s="567" t="s">
        <v>1096</v>
      </c>
      <c r="H2050" s="567" t="s">
        <v>1097</v>
      </c>
      <c r="I2050" s="567" t="s">
        <v>1098</v>
      </c>
      <c r="J2050" s="567" t="s">
        <v>1008</v>
      </c>
      <c r="K2050" s="567" t="s">
        <v>1129</v>
      </c>
    </row>
    <row r="2051" spans="1:11" ht="39.6">
      <c r="B2051" s="29" t="s">
        <v>347</v>
      </c>
      <c r="C2051" s="462" t="s">
        <v>1135</v>
      </c>
      <c r="D2051" s="565"/>
      <c r="E2051" s="565"/>
      <c r="F2051" s="565"/>
      <c r="G2051" s="565"/>
      <c r="H2051" s="565">
        <v>0</v>
      </c>
      <c r="I2051" s="565"/>
      <c r="J2051" s="565"/>
      <c r="K2051" s="565">
        <v>0</v>
      </c>
    </row>
    <row r="2052" spans="1:11" ht="39.6">
      <c r="B2052" s="29" t="s">
        <v>349</v>
      </c>
      <c r="C2052" s="181" t="s">
        <v>1135</v>
      </c>
      <c r="D2052" s="565"/>
      <c r="E2052" s="565"/>
      <c r="F2052" s="565"/>
      <c r="G2052" s="565"/>
      <c r="H2052" s="565">
        <v>0</v>
      </c>
      <c r="I2052" s="565"/>
      <c r="J2052" s="565"/>
      <c r="K2052" s="565">
        <v>0</v>
      </c>
    </row>
    <row r="2053" spans="1:11">
      <c r="B2053" s="29" t="s">
        <v>351</v>
      </c>
      <c r="C2053" s="181" t="s">
        <v>507</v>
      </c>
      <c r="D2053" s="565"/>
      <c r="E2053" s="565"/>
      <c r="F2053" s="565"/>
      <c r="G2053" s="565"/>
      <c r="H2053" s="565">
        <v>0</v>
      </c>
      <c r="I2053" s="565"/>
      <c r="J2053" s="565"/>
      <c r="K2053" s="565">
        <v>0</v>
      </c>
    </row>
    <row r="2054" spans="1:11" ht="52.8">
      <c r="B2054" s="29" t="s">
        <v>370</v>
      </c>
      <c r="C2054" s="181" t="s">
        <v>992</v>
      </c>
      <c r="D2054" s="565"/>
      <c r="E2054" s="565"/>
      <c r="F2054" s="565"/>
      <c r="G2054" s="565"/>
      <c r="H2054" s="565">
        <v>0</v>
      </c>
      <c r="I2054" s="565"/>
      <c r="J2054" s="565"/>
      <c r="K2054" s="565">
        <v>0</v>
      </c>
    </row>
    <row r="2055" spans="1:11">
      <c r="B2055" s="557" t="s">
        <v>355</v>
      </c>
      <c r="C2055" s="558"/>
      <c r="D2055" s="566"/>
      <c r="E2055" s="566"/>
      <c r="F2055" s="566"/>
      <c r="G2055" s="566"/>
      <c r="H2055" s="566">
        <v>0</v>
      </c>
      <c r="I2055" s="566"/>
      <c r="J2055" s="566"/>
      <c r="K2055" s="566">
        <v>0</v>
      </c>
    </row>
    <row r="2056" spans="1:11" ht="13.2" customHeight="1">
      <c r="B2056" s="559" t="s">
        <v>552</v>
      </c>
      <c r="C2056" s="560"/>
      <c r="D2056" s="62">
        <v>0</v>
      </c>
      <c r="E2056" s="74">
        <v>4</v>
      </c>
      <c r="F2056" s="287">
        <v>10</v>
      </c>
      <c r="G2056" s="287">
        <v>10</v>
      </c>
      <c r="H2056" s="288">
        <v>10</v>
      </c>
      <c r="I2056" s="287">
        <v>10</v>
      </c>
      <c r="J2056" s="287">
        <v>10</v>
      </c>
      <c r="K2056" s="288">
        <v>10</v>
      </c>
    </row>
    <row r="2057" spans="1:11" ht="79.2" customHeight="1">
      <c r="B2057" s="573" t="s">
        <v>983</v>
      </c>
      <c r="C2057" s="574"/>
      <c r="D2057" s="62">
        <v>0</v>
      </c>
      <c r="E2057" s="74">
        <v>30</v>
      </c>
      <c r="F2057" s="287">
        <v>100</v>
      </c>
      <c r="G2057" s="287">
        <v>100</v>
      </c>
      <c r="H2057" s="288">
        <v>100</v>
      </c>
      <c r="I2057" s="287">
        <v>100</v>
      </c>
      <c r="J2057" s="287" t="s">
        <v>1258</v>
      </c>
      <c r="K2057" s="287" t="s">
        <v>1259</v>
      </c>
    </row>
    <row r="2058" spans="1:11">
      <c r="B2058" s="561" t="s">
        <v>357</v>
      </c>
      <c r="C2058" s="562"/>
      <c r="D2058" s="224">
        <f>'Հավելված 3 մաս 2'!D571</f>
        <v>0</v>
      </c>
      <c r="E2058" s="224">
        <f>'Հավելված 3 մաս 2'!E571</f>
        <v>1440</v>
      </c>
      <c r="F2058" s="224">
        <f>'Հավելված 3 մաս 2'!F571</f>
        <v>3000</v>
      </c>
      <c r="G2058" s="224">
        <f>'Հավելված 3 մաս 2'!G571</f>
        <v>6000</v>
      </c>
      <c r="H2058" s="224">
        <f>'Հավելված 3 մաս 2'!H571</f>
        <v>9000</v>
      </c>
      <c r="I2058" s="224">
        <f>'Հավելված 3 մաս 2'!I571</f>
        <v>12000</v>
      </c>
      <c r="J2058" s="224">
        <f>'Հավելված 3 մաս 2'!J571</f>
        <v>16800</v>
      </c>
      <c r="K2058" s="224">
        <f>'Հավելված 3 մաս 2'!K571</f>
        <v>16200</v>
      </c>
    </row>
    <row r="2059" spans="1:11">
      <c r="B2059" s="170"/>
      <c r="C2059" s="112"/>
      <c r="D2059" s="125"/>
      <c r="E2059" s="127"/>
      <c r="F2059" s="126"/>
      <c r="G2059" s="126"/>
      <c r="H2059" s="126"/>
      <c r="I2059" s="126"/>
      <c r="J2059" s="126"/>
      <c r="K2059" s="126"/>
    </row>
    <row r="2060" spans="1:11">
      <c r="B2060" s="180" t="s">
        <v>410</v>
      </c>
      <c r="C2060" s="177" t="s">
        <v>379</v>
      </c>
      <c r="D2060" s="178"/>
      <c r="E2060" s="24"/>
      <c r="F2060" s="42"/>
      <c r="G2060" s="42"/>
      <c r="H2060" s="42"/>
      <c r="I2060" s="42"/>
      <c r="J2060" s="42"/>
      <c r="K2060" s="42"/>
    </row>
    <row r="2061" spans="1:11" s="14" customFormat="1" ht="26.4">
      <c r="B2061" s="20">
        <v>1153</v>
      </c>
      <c r="C2061" s="483" t="s">
        <v>565</v>
      </c>
      <c r="D2061" s="185"/>
      <c r="E2061" s="24"/>
      <c r="F2061" s="24"/>
      <c r="G2061" s="24"/>
      <c r="H2061" s="24"/>
      <c r="I2061" s="24"/>
      <c r="J2061" s="24"/>
      <c r="K2061" s="24"/>
    </row>
    <row r="2062" spans="1:11" s="45" customFormat="1" ht="13.8">
      <c r="A2062" s="44"/>
    </row>
    <row r="2063" spans="1:11">
      <c r="B2063" s="177" t="s">
        <v>381</v>
      </c>
      <c r="C2063" s="178"/>
      <c r="D2063" s="178"/>
      <c r="E2063" s="24"/>
      <c r="F2063" s="42"/>
      <c r="G2063" s="42"/>
      <c r="H2063" s="42"/>
      <c r="I2063" s="42"/>
      <c r="J2063" s="42"/>
      <c r="K2063" s="42"/>
    </row>
    <row r="2064" spans="1:11" s="45" customFormat="1" ht="13.8">
      <c r="A2064" s="44"/>
    </row>
    <row r="2065" spans="2:11">
      <c r="B2065" s="80" t="s">
        <v>566</v>
      </c>
      <c r="C2065" s="105" t="s">
        <v>372</v>
      </c>
      <c r="D2065" s="34"/>
    </row>
    <row r="2066" spans="2:11" ht="26.4">
      <c r="B2066" s="29" t="s">
        <v>343</v>
      </c>
      <c r="C2066" s="20">
        <v>104016</v>
      </c>
      <c r="D2066" s="34"/>
      <c r="E2066" s="34"/>
      <c r="F2066" s="34"/>
      <c r="G2066" s="34"/>
      <c r="I2066" s="34"/>
      <c r="J2066" s="34"/>
    </row>
    <row r="2067" spans="2:11">
      <c r="B2067" s="29" t="s">
        <v>344</v>
      </c>
      <c r="C2067" s="76" t="s">
        <v>146</v>
      </c>
      <c r="D2067" s="34"/>
      <c r="E2067" s="17"/>
      <c r="F2067" s="34"/>
      <c r="G2067" s="34"/>
      <c r="H2067" s="34"/>
      <c r="I2067" s="34"/>
      <c r="J2067" s="34"/>
      <c r="K2067" s="34"/>
    </row>
    <row r="2068" spans="2:11">
      <c r="B2068" s="80" t="s">
        <v>345</v>
      </c>
      <c r="C2068" s="20">
        <v>1153</v>
      </c>
      <c r="D2068" s="556" t="s">
        <v>1100</v>
      </c>
      <c r="E2068" s="556"/>
      <c r="F2068" s="556"/>
      <c r="G2068" s="556"/>
      <c r="H2068" s="556"/>
      <c r="I2068" s="556"/>
      <c r="J2068" s="556"/>
      <c r="K2068" s="556"/>
    </row>
    <row r="2069" spans="2:11" ht="13.2" customHeight="1">
      <c r="B2069" s="80" t="s">
        <v>346</v>
      </c>
      <c r="C2069" s="146">
        <v>11001</v>
      </c>
      <c r="D2069" s="556" t="s">
        <v>1128</v>
      </c>
      <c r="E2069" s="556" t="s">
        <v>1094</v>
      </c>
      <c r="F2069" s="556" t="s">
        <v>1095</v>
      </c>
      <c r="G2069" s="556" t="s">
        <v>1096</v>
      </c>
      <c r="H2069" s="556" t="s">
        <v>1097</v>
      </c>
      <c r="I2069" s="556" t="s">
        <v>1098</v>
      </c>
      <c r="J2069" s="556" t="s">
        <v>1008</v>
      </c>
      <c r="K2069" s="556" t="s">
        <v>1129</v>
      </c>
    </row>
    <row r="2070" spans="2:11" ht="39.6">
      <c r="B2070" s="80" t="s">
        <v>347</v>
      </c>
      <c r="C2070" s="181" t="s">
        <v>567</v>
      </c>
      <c r="D2070" s="556"/>
      <c r="E2070" s="556"/>
      <c r="F2070" s="556"/>
      <c r="G2070" s="556"/>
      <c r="H2070" s="556">
        <v>0</v>
      </c>
      <c r="I2070" s="556"/>
      <c r="J2070" s="556"/>
      <c r="K2070" s="556">
        <v>0</v>
      </c>
    </row>
    <row r="2071" spans="2:11" ht="66">
      <c r="B2071" s="80" t="s">
        <v>349</v>
      </c>
      <c r="C2071" s="181" t="s">
        <v>568</v>
      </c>
      <c r="D2071" s="556"/>
      <c r="E2071" s="556"/>
      <c r="F2071" s="556"/>
      <c r="G2071" s="556"/>
      <c r="H2071" s="556">
        <v>0</v>
      </c>
      <c r="I2071" s="556"/>
      <c r="J2071" s="556"/>
      <c r="K2071" s="556">
        <v>0</v>
      </c>
    </row>
    <row r="2072" spans="2:11">
      <c r="B2072" s="80" t="s">
        <v>351</v>
      </c>
      <c r="C2072" s="181" t="s">
        <v>352</v>
      </c>
      <c r="D2072" s="556"/>
      <c r="E2072" s="556"/>
      <c r="F2072" s="556"/>
      <c r="G2072" s="556"/>
      <c r="H2072" s="556">
        <v>0</v>
      </c>
      <c r="I2072" s="556"/>
      <c r="J2072" s="556"/>
      <c r="K2072" s="556">
        <v>0</v>
      </c>
    </row>
    <row r="2073" spans="2:11">
      <c r="B2073" s="80" t="s">
        <v>365</v>
      </c>
      <c r="C2073" s="181" t="s">
        <v>390</v>
      </c>
      <c r="D2073" s="556"/>
      <c r="E2073" s="556"/>
      <c r="F2073" s="556"/>
      <c r="G2073" s="556"/>
      <c r="H2073" s="556">
        <v>0</v>
      </c>
      <c r="I2073" s="556"/>
      <c r="J2073" s="556"/>
      <c r="K2073" s="556">
        <v>0</v>
      </c>
    </row>
    <row r="2074" spans="2:11">
      <c r="B2074" s="557" t="s">
        <v>355</v>
      </c>
      <c r="C2074" s="558"/>
      <c r="D2074" s="556"/>
      <c r="E2074" s="556"/>
      <c r="F2074" s="556"/>
      <c r="G2074" s="556"/>
      <c r="H2074" s="556">
        <v>0</v>
      </c>
      <c r="I2074" s="556"/>
      <c r="J2074" s="556"/>
      <c r="K2074" s="556">
        <v>0</v>
      </c>
    </row>
    <row r="2075" spans="2:11">
      <c r="B2075" s="586" t="s">
        <v>997</v>
      </c>
      <c r="C2075" s="555"/>
      <c r="D2075" s="147">
        <v>9</v>
      </c>
      <c r="E2075" s="260">
        <v>8</v>
      </c>
      <c r="F2075" s="287">
        <v>0</v>
      </c>
      <c r="G2075" s="287">
        <v>0</v>
      </c>
      <c r="H2075" s="288">
        <v>0</v>
      </c>
      <c r="I2075" s="287">
        <v>8</v>
      </c>
      <c r="J2075" s="287">
        <v>8</v>
      </c>
      <c r="K2075" s="288">
        <v>8</v>
      </c>
    </row>
    <row r="2076" spans="2:11" ht="12.75" customHeight="1">
      <c r="B2076" s="586" t="s">
        <v>998</v>
      </c>
      <c r="C2076" s="555"/>
      <c r="D2076" s="147">
        <v>700</v>
      </c>
      <c r="E2076" s="260">
        <v>700</v>
      </c>
      <c r="F2076" s="287">
        <v>50</v>
      </c>
      <c r="G2076" s="287">
        <v>300</v>
      </c>
      <c r="H2076" s="288">
        <v>550</v>
      </c>
      <c r="I2076" s="287">
        <v>700</v>
      </c>
      <c r="J2076" s="287">
        <v>700</v>
      </c>
      <c r="K2076" s="288">
        <v>700</v>
      </c>
    </row>
    <row r="2077" spans="2:11" ht="28.5" customHeight="1">
      <c r="B2077" s="586" t="s">
        <v>999</v>
      </c>
      <c r="C2077" s="555"/>
      <c r="D2077" s="147">
        <v>3</v>
      </c>
      <c r="E2077" s="260">
        <v>3</v>
      </c>
      <c r="F2077" s="287">
        <v>1</v>
      </c>
      <c r="G2077" s="287">
        <v>2</v>
      </c>
      <c r="H2077" s="288">
        <v>3</v>
      </c>
      <c r="I2077" s="287">
        <v>3</v>
      </c>
      <c r="J2077" s="287">
        <v>3</v>
      </c>
      <c r="K2077" s="288">
        <v>3</v>
      </c>
    </row>
    <row r="2078" spans="2:11" ht="12.75" customHeight="1">
      <c r="B2078" s="586" t="s">
        <v>1000</v>
      </c>
      <c r="C2078" s="555"/>
      <c r="D2078" s="147">
        <v>3</v>
      </c>
      <c r="E2078" s="260">
        <v>3</v>
      </c>
      <c r="F2078" s="287">
        <v>0</v>
      </c>
      <c r="G2078" s="287">
        <v>1</v>
      </c>
      <c r="H2078" s="288">
        <v>2</v>
      </c>
      <c r="I2078" s="287">
        <v>3</v>
      </c>
      <c r="J2078" s="287">
        <v>3</v>
      </c>
      <c r="K2078" s="288">
        <v>3</v>
      </c>
    </row>
    <row r="2079" spans="2:11" ht="12.75" customHeight="1">
      <c r="B2079" s="586" t="s">
        <v>1001</v>
      </c>
      <c r="C2079" s="555"/>
      <c r="D2079" s="147">
        <v>8</v>
      </c>
      <c r="E2079" s="260">
        <v>8</v>
      </c>
      <c r="F2079" s="287">
        <v>2</v>
      </c>
      <c r="G2079" s="287">
        <v>4</v>
      </c>
      <c r="H2079" s="288">
        <v>6</v>
      </c>
      <c r="I2079" s="287">
        <v>8</v>
      </c>
      <c r="J2079" s="287">
        <v>8</v>
      </c>
      <c r="K2079" s="288">
        <v>8</v>
      </c>
    </row>
    <row r="2080" spans="2:11">
      <c r="B2080" s="586" t="s">
        <v>1002</v>
      </c>
      <c r="C2080" s="555"/>
      <c r="D2080" s="147">
        <v>1</v>
      </c>
      <c r="E2080" s="260">
        <v>1</v>
      </c>
      <c r="F2080" s="287">
        <v>0</v>
      </c>
      <c r="G2080" s="287">
        <v>0</v>
      </c>
      <c r="H2080" s="288">
        <v>0</v>
      </c>
      <c r="I2080" s="287">
        <v>1</v>
      </c>
      <c r="J2080" s="287">
        <v>1</v>
      </c>
      <c r="K2080" s="288">
        <v>1</v>
      </c>
    </row>
    <row r="2081" spans="2:11">
      <c r="B2081" s="561" t="s">
        <v>357</v>
      </c>
      <c r="C2081" s="562"/>
      <c r="D2081" s="129">
        <f>'Հավելված 3 մաս 2'!D586</f>
        <v>104080.5</v>
      </c>
      <c r="E2081" s="129">
        <f>'Հավելված 3 մաս 2'!E586</f>
        <v>97709.6</v>
      </c>
      <c r="F2081" s="129">
        <f>'Հավելված 3 մաս 2'!F586</f>
        <v>26071.5</v>
      </c>
      <c r="G2081" s="129">
        <f>'Հավելված 3 մաս 2'!G586</f>
        <v>52143</v>
      </c>
      <c r="H2081" s="129">
        <f>'Հավելված 3 մաս 2'!H586</f>
        <v>78214.5</v>
      </c>
      <c r="I2081" s="129">
        <f>'Հավելված 3 մաս 2'!I586</f>
        <v>104285.9</v>
      </c>
      <c r="J2081" s="129">
        <f>'Հավելված 3 մաս 2'!J586</f>
        <v>104285.9</v>
      </c>
      <c r="K2081" s="129">
        <f>'Հավելված 3 մաս 2'!K586</f>
        <v>104285.9</v>
      </c>
    </row>
    <row r="2082" spans="2:11">
      <c r="B2082" s="181"/>
      <c r="C2082" s="181"/>
      <c r="D2082" s="20"/>
      <c r="E2082" s="74"/>
      <c r="F2082" s="74"/>
      <c r="G2082" s="74"/>
      <c r="H2082" s="74"/>
      <c r="I2082" s="74"/>
      <c r="J2082" s="74"/>
      <c r="K2082" s="74"/>
    </row>
    <row r="2083" spans="2:11">
      <c r="B2083" s="80" t="s">
        <v>342</v>
      </c>
      <c r="C2083" s="105" t="s">
        <v>372</v>
      </c>
      <c r="D2083" s="34"/>
    </row>
    <row r="2084" spans="2:11" ht="26.4">
      <c r="B2084" s="29" t="s">
        <v>343</v>
      </c>
      <c r="C2084" s="20">
        <v>104016</v>
      </c>
      <c r="D2084" s="34"/>
    </row>
    <row r="2085" spans="2:11">
      <c r="B2085" s="29" t="s">
        <v>344</v>
      </c>
      <c r="C2085" s="76" t="s">
        <v>146</v>
      </c>
      <c r="D2085" s="34"/>
    </row>
    <row r="2086" spans="2:11">
      <c r="B2086" s="29" t="s">
        <v>345</v>
      </c>
      <c r="C2086" s="20">
        <v>1153</v>
      </c>
      <c r="D2086" s="557" t="str">
        <f>D2068</f>
        <v>òáõó³ÝÇßÝ»ñ</v>
      </c>
      <c r="E2086" s="563"/>
      <c r="F2086" s="563"/>
      <c r="G2086" s="563"/>
      <c r="H2086" s="563"/>
      <c r="I2086" s="563"/>
      <c r="J2086" s="563"/>
      <c r="K2086" s="558"/>
    </row>
    <row r="2087" spans="2:11" ht="13.2" customHeight="1">
      <c r="B2087" s="29" t="s">
        <v>346</v>
      </c>
      <c r="C2087" s="146">
        <v>11002</v>
      </c>
      <c r="D2087" s="567" t="str">
        <f>D2069</f>
        <v>2021Ã. ÷³ëï³óÇ</v>
      </c>
      <c r="E2087" s="567" t="str">
        <f t="shared" ref="E2087:K2087" si="17">E2069</f>
        <v>2022Ã ëå³ëíáÕ</v>
      </c>
      <c r="F2087" s="567" t="str">
        <f t="shared" si="17"/>
        <v>2023Ã »é³ÙëÛ³Ï</v>
      </c>
      <c r="G2087" s="567" t="str">
        <f t="shared" si="17"/>
        <v>2023Ã ÏÇë³ÙÛ³Ï</v>
      </c>
      <c r="H2087" s="567" t="str">
        <f t="shared" si="17"/>
        <v>2023Ã ÇÝÝ ³ÙÇë</v>
      </c>
      <c r="I2087" s="567" t="str">
        <f t="shared" si="17"/>
        <v>2023Ã ï³ñÇ</v>
      </c>
      <c r="J2087" s="567" t="str">
        <f t="shared" si="17"/>
        <v>2024Ã</v>
      </c>
      <c r="K2087" s="567" t="str">
        <f t="shared" si="17"/>
        <v>2025Ã</v>
      </c>
    </row>
    <row r="2088" spans="2:11" ht="39.6">
      <c r="B2088" s="29" t="s">
        <v>347</v>
      </c>
      <c r="C2088" s="181" t="s">
        <v>569</v>
      </c>
      <c r="D2088" s="565"/>
      <c r="E2088" s="565"/>
      <c r="F2088" s="565"/>
      <c r="G2088" s="565"/>
      <c r="H2088" s="565">
        <f>H2070</f>
        <v>0</v>
      </c>
      <c r="I2088" s="565"/>
      <c r="J2088" s="565"/>
      <c r="K2088" s="565">
        <f>K2070</f>
        <v>0</v>
      </c>
    </row>
    <row r="2089" spans="2:11" ht="79.2">
      <c r="B2089" s="29" t="s">
        <v>349</v>
      </c>
      <c r="C2089" s="181" t="s">
        <v>570</v>
      </c>
      <c r="D2089" s="565"/>
      <c r="E2089" s="565"/>
      <c r="F2089" s="565"/>
      <c r="G2089" s="565"/>
      <c r="H2089" s="565">
        <f>H2071</f>
        <v>0</v>
      </c>
      <c r="I2089" s="565"/>
      <c r="J2089" s="565"/>
      <c r="K2089" s="565">
        <f>K2071</f>
        <v>0</v>
      </c>
    </row>
    <row r="2090" spans="2:11">
      <c r="B2090" s="29" t="s">
        <v>351</v>
      </c>
      <c r="C2090" s="181" t="s">
        <v>352</v>
      </c>
      <c r="D2090" s="565"/>
      <c r="E2090" s="565"/>
      <c r="F2090" s="565"/>
      <c r="G2090" s="565"/>
      <c r="H2090" s="565">
        <f>H2072</f>
        <v>0</v>
      </c>
      <c r="I2090" s="565"/>
      <c r="J2090" s="565"/>
      <c r="K2090" s="565">
        <f>K2072</f>
        <v>0</v>
      </c>
    </row>
    <row r="2091" spans="2:11">
      <c r="B2091" s="29" t="s">
        <v>562</v>
      </c>
      <c r="C2091" s="181" t="s">
        <v>390</v>
      </c>
      <c r="D2091" s="565"/>
      <c r="E2091" s="565"/>
      <c r="F2091" s="565"/>
      <c r="G2091" s="565"/>
      <c r="H2091" s="565">
        <f>H2073</f>
        <v>0</v>
      </c>
      <c r="I2091" s="565"/>
      <c r="J2091" s="565"/>
      <c r="K2091" s="565">
        <f>K2073</f>
        <v>0</v>
      </c>
    </row>
    <row r="2092" spans="2:11">
      <c r="B2092" s="557" t="s">
        <v>355</v>
      </c>
      <c r="C2092" s="558"/>
      <c r="D2092" s="566"/>
      <c r="E2092" s="566"/>
      <c r="F2092" s="566"/>
      <c r="G2092" s="566"/>
      <c r="H2092" s="566">
        <f>H2074</f>
        <v>0</v>
      </c>
      <c r="I2092" s="566"/>
      <c r="J2092" s="566"/>
      <c r="K2092" s="566">
        <f>K2074</f>
        <v>0</v>
      </c>
    </row>
    <row r="2093" spans="2:11">
      <c r="B2093" s="586" t="s">
        <v>1003</v>
      </c>
      <c r="C2093" s="555"/>
      <c r="D2093" s="62">
        <v>1</v>
      </c>
      <c r="E2093" s="254">
        <v>2</v>
      </c>
      <c r="F2093" s="287">
        <v>0</v>
      </c>
      <c r="G2093" s="287">
        <v>0</v>
      </c>
      <c r="H2093" s="288">
        <v>0</v>
      </c>
      <c r="I2093" s="287">
        <v>1</v>
      </c>
      <c r="J2093" s="287" t="s">
        <v>792</v>
      </c>
      <c r="K2093" s="288" t="s">
        <v>792</v>
      </c>
    </row>
    <row r="2094" spans="2:11" ht="12.75" customHeight="1">
      <c r="B2094" s="586" t="s">
        <v>1004</v>
      </c>
      <c r="C2094" s="555"/>
      <c r="D2094" s="62" t="s">
        <v>793</v>
      </c>
      <c r="E2094" s="254" t="s">
        <v>793</v>
      </c>
      <c r="F2094" s="287">
        <v>40</v>
      </c>
      <c r="G2094" s="287">
        <v>120</v>
      </c>
      <c r="H2094" s="288">
        <v>140</v>
      </c>
      <c r="I2094" s="287">
        <v>140</v>
      </c>
      <c r="J2094" s="287" t="s">
        <v>793</v>
      </c>
      <c r="K2094" s="288" t="s">
        <v>793</v>
      </c>
    </row>
    <row r="2095" spans="2:11" ht="12.75" customHeight="1">
      <c r="B2095" s="586" t="s">
        <v>1005</v>
      </c>
      <c r="C2095" s="555"/>
      <c r="D2095" s="62" t="s">
        <v>794</v>
      </c>
      <c r="E2095" s="254" t="s">
        <v>794</v>
      </c>
      <c r="F2095" s="287">
        <v>40</v>
      </c>
      <c r="G2095" s="287">
        <v>130</v>
      </c>
      <c r="H2095" s="288">
        <v>210</v>
      </c>
      <c r="I2095" s="287" t="s">
        <v>794</v>
      </c>
      <c r="J2095" s="287" t="s">
        <v>794</v>
      </c>
      <c r="K2095" s="288" t="s">
        <v>794</v>
      </c>
    </row>
    <row r="2096" spans="2:11">
      <c r="B2096" s="561" t="s">
        <v>357</v>
      </c>
      <c r="C2096" s="562"/>
      <c r="D2096" s="286">
        <f>'Հավելված 3 մաս 2'!D592</f>
        <v>23839.599999999999</v>
      </c>
      <c r="E2096" s="286">
        <f>'Հավելված 3 մաս 2'!E592</f>
        <v>24055.599999999999</v>
      </c>
      <c r="F2096" s="286">
        <f>'Հավելված 3 մաս 2'!F592</f>
        <v>6013.9</v>
      </c>
      <c r="G2096" s="286">
        <f>'Հավելված 3 մաս 2'!G592</f>
        <v>12027.8</v>
      </c>
      <c r="H2096" s="286">
        <f>'Հավելված 3 մաս 2'!H592</f>
        <v>18041.7</v>
      </c>
      <c r="I2096" s="286">
        <f>'Հավելված 3 մաս 2'!I592</f>
        <v>24055.599999999999</v>
      </c>
      <c r="J2096" s="286">
        <f>'Հավելված 3 մաս 2'!J592</f>
        <v>24055.599999999999</v>
      </c>
      <c r="K2096" s="286">
        <f>'Հավելված 3 մաս 2'!K592</f>
        <v>24055.599999999999</v>
      </c>
    </row>
    <row r="2097" spans="1:11" s="45" customFormat="1" ht="13.8">
      <c r="A2097" s="44"/>
    </row>
    <row r="2098" spans="1:11">
      <c r="B2098" s="180" t="s">
        <v>378</v>
      </c>
      <c r="C2098" s="180" t="s">
        <v>379</v>
      </c>
      <c r="D2098" s="180"/>
      <c r="E2098" s="24"/>
      <c r="F2098" s="42"/>
      <c r="G2098" s="42"/>
      <c r="H2098" s="42"/>
      <c r="I2098" s="42"/>
      <c r="J2098" s="42"/>
      <c r="K2098" s="42"/>
    </row>
    <row r="2099" spans="1:11" s="14" customFormat="1" ht="39.6">
      <c r="B2099" s="146">
        <v>1160</v>
      </c>
      <c r="C2099" s="323" t="s">
        <v>1246</v>
      </c>
      <c r="D2099" s="146"/>
      <c r="E2099" s="24"/>
      <c r="F2099" s="24"/>
      <c r="G2099" s="24"/>
      <c r="H2099" s="24"/>
      <c r="I2099" s="24"/>
      <c r="J2099" s="24"/>
      <c r="K2099" s="24"/>
    </row>
    <row r="2100" spans="1:11" s="45" customFormat="1" ht="13.8">
      <c r="A2100" s="44"/>
    </row>
    <row r="2101" spans="1:11">
      <c r="B2101" s="596" t="s">
        <v>381</v>
      </c>
      <c r="C2101" s="596"/>
      <c r="D2101" s="596"/>
      <c r="E2101" s="24"/>
      <c r="F2101" s="42"/>
      <c r="G2101" s="42"/>
      <c r="H2101" s="42"/>
      <c r="I2101" s="42"/>
      <c r="J2101" s="42"/>
      <c r="K2101" s="42"/>
    </row>
    <row r="2102" spans="1:11" s="45" customFormat="1" ht="13.8">
      <c r="A2102" s="44"/>
    </row>
    <row r="2103" spans="1:11">
      <c r="B2103" s="80" t="s">
        <v>342</v>
      </c>
      <c r="C2103" s="105" t="s">
        <v>372</v>
      </c>
      <c r="D2103" s="128"/>
      <c r="E2103" s="128"/>
      <c r="F2103" s="128"/>
      <c r="G2103" s="128"/>
      <c r="I2103" s="128"/>
      <c r="J2103" s="128"/>
    </row>
    <row r="2104" spans="1:11" ht="26.4">
      <c r="B2104" s="29" t="s">
        <v>343</v>
      </c>
      <c r="C2104" s="20">
        <v>104016</v>
      </c>
      <c r="D2104" s="82"/>
      <c r="E2104" s="91"/>
      <c r="F2104" s="82"/>
      <c r="G2104" s="82"/>
      <c r="I2104" s="82"/>
      <c r="J2104" s="82"/>
    </row>
    <row r="2105" spans="1:11">
      <c r="B2105" s="29" t="s">
        <v>344</v>
      </c>
      <c r="C2105" s="76" t="s">
        <v>146</v>
      </c>
      <c r="D2105" s="38"/>
      <c r="E2105" s="38"/>
      <c r="F2105" s="38"/>
      <c r="G2105" s="38"/>
      <c r="H2105" s="38"/>
      <c r="I2105" s="38"/>
      <c r="J2105" s="38"/>
      <c r="K2105" s="38"/>
    </row>
    <row r="2106" spans="1:11">
      <c r="B2106" s="80" t="s">
        <v>345</v>
      </c>
      <c r="C2106" s="20">
        <v>1160</v>
      </c>
      <c r="D2106" s="556" t="str">
        <f>D2049</f>
        <v>òáõó³ÝÇßÝ»ñ</v>
      </c>
      <c r="E2106" s="556"/>
      <c r="F2106" s="556"/>
      <c r="G2106" s="556"/>
      <c r="H2106" s="556"/>
      <c r="I2106" s="556"/>
      <c r="J2106" s="556"/>
      <c r="K2106" s="556"/>
    </row>
    <row r="2107" spans="1:11" ht="13.2" customHeight="1">
      <c r="B2107" s="80" t="s">
        <v>346</v>
      </c>
      <c r="C2107" s="462">
        <v>11001</v>
      </c>
      <c r="D2107" s="567" t="str">
        <f>D2050</f>
        <v>2021Ã. ÷³ëï³óÇ</v>
      </c>
      <c r="E2107" s="567" t="str">
        <f t="shared" ref="E2107:K2107" si="18">E2050</f>
        <v>2022Ã ëå³ëíáÕ</v>
      </c>
      <c r="F2107" s="567" t="str">
        <f t="shared" si="18"/>
        <v>2023Ã »é³ÙëÛ³Ï</v>
      </c>
      <c r="G2107" s="567" t="str">
        <f t="shared" si="18"/>
        <v>2023Ã ÏÇë³ÙÛ³Ï</v>
      </c>
      <c r="H2107" s="567" t="str">
        <f t="shared" si="18"/>
        <v>2023Ã ÇÝÝ ³ÙÇë</v>
      </c>
      <c r="I2107" s="567" t="str">
        <f t="shared" si="18"/>
        <v>2023Ã ï³ñÇ</v>
      </c>
      <c r="J2107" s="567" t="str">
        <f t="shared" si="18"/>
        <v>2024Ã</v>
      </c>
      <c r="K2107" s="567" t="str">
        <f t="shared" si="18"/>
        <v>2025Ã</v>
      </c>
    </row>
    <row r="2108" spans="1:11" ht="26.4">
      <c r="B2108" s="80" t="s">
        <v>347</v>
      </c>
      <c r="C2108" s="20" t="s">
        <v>737</v>
      </c>
      <c r="D2108" s="565"/>
      <c r="E2108" s="565"/>
      <c r="F2108" s="565"/>
      <c r="G2108" s="565"/>
      <c r="H2108" s="565">
        <f>H2051</f>
        <v>0</v>
      </c>
      <c r="I2108" s="565"/>
      <c r="J2108" s="565"/>
      <c r="K2108" s="565">
        <f>K2051</f>
        <v>0</v>
      </c>
    </row>
    <row r="2109" spans="1:11" ht="26.4">
      <c r="B2109" s="80" t="s">
        <v>349</v>
      </c>
      <c r="C2109" s="181" t="s">
        <v>690</v>
      </c>
      <c r="D2109" s="565"/>
      <c r="E2109" s="565"/>
      <c r="F2109" s="565"/>
      <c r="G2109" s="565"/>
      <c r="H2109" s="565">
        <f>H2052</f>
        <v>0</v>
      </c>
      <c r="I2109" s="565"/>
      <c r="J2109" s="565"/>
      <c r="K2109" s="565">
        <f>K2052</f>
        <v>0</v>
      </c>
    </row>
    <row r="2110" spans="1:11">
      <c r="B2110" s="80" t="s">
        <v>351</v>
      </c>
      <c r="C2110" s="181" t="s">
        <v>352</v>
      </c>
      <c r="D2110" s="565"/>
      <c r="E2110" s="565"/>
      <c r="F2110" s="565"/>
      <c r="G2110" s="565"/>
      <c r="H2110" s="565">
        <f>H2053</f>
        <v>0</v>
      </c>
      <c r="I2110" s="565"/>
      <c r="J2110" s="565"/>
      <c r="K2110" s="565">
        <f>K2053</f>
        <v>0</v>
      </c>
    </row>
    <row r="2111" spans="1:11">
      <c r="B2111" s="80" t="s">
        <v>353</v>
      </c>
      <c r="C2111" s="20" t="s">
        <v>732</v>
      </c>
      <c r="D2111" s="565"/>
      <c r="E2111" s="565"/>
      <c r="F2111" s="565"/>
      <c r="G2111" s="565"/>
      <c r="H2111" s="565">
        <f>H2054</f>
        <v>0</v>
      </c>
      <c r="I2111" s="565"/>
      <c r="J2111" s="565"/>
      <c r="K2111" s="565">
        <f>K2054</f>
        <v>0</v>
      </c>
    </row>
    <row r="2112" spans="1:11">
      <c r="B2112" s="557" t="s">
        <v>355</v>
      </c>
      <c r="C2112" s="558"/>
      <c r="D2112" s="566"/>
      <c r="E2112" s="566"/>
      <c r="F2112" s="566"/>
      <c r="G2112" s="566"/>
      <c r="H2112" s="566">
        <f>H2055</f>
        <v>0</v>
      </c>
      <c r="I2112" s="566"/>
      <c r="J2112" s="566"/>
      <c r="K2112" s="566">
        <f>K2055</f>
        <v>0</v>
      </c>
    </row>
    <row r="2113" spans="1:11" ht="13.2" customHeight="1">
      <c r="B2113" s="559" t="s">
        <v>571</v>
      </c>
      <c r="C2113" s="560"/>
      <c r="D2113" s="287">
        <v>0</v>
      </c>
      <c r="E2113" s="287">
        <v>18</v>
      </c>
      <c r="F2113" s="287">
        <v>0</v>
      </c>
      <c r="G2113" s="287">
        <v>0</v>
      </c>
      <c r="H2113" s="288">
        <v>0</v>
      </c>
      <c r="I2113" s="287">
        <v>18</v>
      </c>
      <c r="J2113" s="287">
        <v>18</v>
      </c>
      <c r="K2113" s="288">
        <v>18</v>
      </c>
    </row>
    <row r="2114" spans="1:11">
      <c r="B2114" s="561" t="s">
        <v>357</v>
      </c>
      <c r="C2114" s="562"/>
      <c r="D2114" s="129">
        <f>'Հավելված 3 մաս 2'!D607</f>
        <v>0</v>
      </c>
      <c r="E2114" s="129">
        <f>'Հավելված 3 մաս 2'!E607</f>
        <v>5587</v>
      </c>
      <c r="F2114" s="129">
        <f>'Հավելված 3 մաս 2'!F607</f>
        <v>1396.75</v>
      </c>
      <c r="G2114" s="129">
        <f>'Հավելված 3 մաս 2'!G607</f>
        <v>2793.5</v>
      </c>
      <c r="H2114" s="129">
        <f>'Հավելված 3 մաս 2'!H607</f>
        <v>4190.25</v>
      </c>
      <c r="I2114" s="129">
        <f>'Հավելված 3 մաս 2'!I607</f>
        <v>5587</v>
      </c>
      <c r="J2114" s="129">
        <f>'Հավելված 3 մաս 2'!J607</f>
        <v>5587</v>
      </c>
      <c r="K2114" s="129">
        <f>'Հավելված 3 մաս 2'!K607</f>
        <v>5587</v>
      </c>
    </row>
    <row r="2115" spans="1:11" s="45" customFormat="1" ht="13.8">
      <c r="A2115" s="44"/>
    </row>
    <row r="2116" spans="1:11" s="45" customFormat="1" ht="13.8">
      <c r="A2116" s="44"/>
    </row>
    <row r="2117" spans="1:11">
      <c r="B2117" s="80" t="s">
        <v>342</v>
      </c>
      <c r="C2117" s="105" t="s">
        <v>372</v>
      </c>
      <c r="D2117" s="34"/>
    </row>
    <row r="2118" spans="1:11" ht="26.4">
      <c r="B2118" s="29" t="s">
        <v>343</v>
      </c>
      <c r="C2118" s="20">
        <v>104016</v>
      </c>
      <c r="D2118" s="34"/>
    </row>
    <row r="2119" spans="1:11">
      <c r="B2119" s="29" t="s">
        <v>344</v>
      </c>
      <c r="C2119" s="76" t="s">
        <v>146</v>
      </c>
      <c r="D2119" s="34"/>
    </row>
    <row r="2120" spans="1:11">
      <c r="B2120" s="80" t="s">
        <v>345</v>
      </c>
      <c r="C2120" s="20">
        <v>1160</v>
      </c>
      <c r="D2120" s="556" t="str">
        <f>D2106</f>
        <v>òáõó³ÝÇßÝ»ñ</v>
      </c>
      <c r="E2120" s="556"/>
      <c r="F2120" s="556"/>
      <c r="G2120" s="556"/>
      <c r="H2120" s="556"/>
      <c r="I2120" s="556"/>
      <c r="J2120" s="556"/>
      <c r="K2120" s="556"/>
    </row>
    <row r="2121" spans="1:11" ht="13.2" customHeight="1">
      <c r="B2121" s="80" t="s">
        <v>346</v>
      </c>
      <c r="C2121" s="462">
        <v>11005</v>
      </c>
      <c r="D2121" s="567" t="str">
        <f>D2107</f>
        <v>2021Ã. ÷³ëï³óÇ</v>
      </c>
      <c r="E2121" s="567" t="str">
        <f t="shared" ref="E2121:K2121" si="19">E2107</f>
        <v>2022Ã ëå³ëíáÕ</v>
      </c>
      <c r="F2121" s="567" t="str">
        <f t="shared" si="19"/>
        <v>2023Ã »é³ÙëÛ³Ï</v>
      </c>
      <c r="G2121" s="567" t="str">
        <f t="shared" si="19"/>
        <v>2023Ã ÏÇë³ÙÛ³Ï</v>
      </c>
      <c r="H2121" s="567" t="str">
        <f t="shared" si="19"/>
        <v>2023Ã ÇÝÝ ³ÙÇë</v>
      </c>
      <c r="I2121" s="567" t="str">
        <f t="shared" si="19"/>
        <v>2023Ã ï³ñÇ</v>
      </c>
      <c r="J2121" s="567" t="str">
        <f t="shared" si="19"/>
        <v>2024Ã</v>
      </c>
      <c r="K2121" s="567" t="str">
        <f t="shared" si="19"/>
        <v>2025Ã</v>
      </c>
    </row>
    <row r="2122" spans="1:11" ht="26.4">
      <c r="B2122" s="80" t="s">
        <v>347</v>
      </c>
      <c r="C2122" s="181" t="s">
        <v>1150</v>
      </c>
      <c r="D2122" s="565"/>
      <c r="E2122" s="565"/>
      <c r="F2122" s="565"/>
      <c r="G2122" s="565"/>
      <c r="H2122" s="565">
        <f>H2108</f>
        <v>0</v>
      </c>
      <c r="I2122" s="565"/>
      <c r="J2122" s="565"/>
      <c r="K2122" s="565">
        <f>K2108</f>
        <v>0</v>
      </c>
    </row>
    <row r="2123" spans="1:11" ht="39.6">
      <c r="B2123" s="80" t="s">
        <v>349</v>
      </c>
      <c r="C2123" s="181" t="s">
        <v>573</v>
      </c>
      <c r="D2123" s="565"/>
      <c r="E2123" s="565"/>
      <c r="F2123" s="565"/>
      <c r="G2123" s="565"/>
      <c r="H2123" s="565">
        <f>H2109</f>
        <v>0</v>
      </c>
      <c r="I2123" s="565"/>
      <c r="J2123" s="565"/>
      <c r="K2123" s="565">
        <f>K2109</f>
        <v>0</v>
      </c>
    </row>
    <row r="2124" spans="1:11">
      <c r="B2124" s="80" t="s">
        <v>351</v>
      </c>
      <c r="C2124" s="181" t="s">
        <v>352</v>
      </c>
      <c r="D2124" s="565"/>
      <c r="E2124" s="565"/>
      <c r="F2124" s="565"/>
      <c r="G2124" s="565"/>
      <c r="H2124" s="565">
        <f>H2110</f>
        <v>0</v>
      </c>
      <c r="I2124" s="565"/>
      <c r="J2124" s="565"/>
      <c r="K2124" s="565">
        <f>K2110</f>
        <v>0</v>
      </c>
    </row>
    <row r="2125" spans="1:11" ht="26.4">
      <c r="B2125" s="80" t="s">
        <v>365</v>
      </c>
      <c r="C2125" s="181" t="s">
        <v>572</v>
      </c>
      <c r="D2125" s="565"/>
      <c r="E2125" s="565"/>
      <c r="F2125" s="565"/>
      <c r="G2125" s="565"/>
      <c r="H2125" s="565">
        <f>H2111</f>
        <v>0</v>
      </c>
      <c r="I2125" s="565"/>
      <c r="J2125" s="565"/>
      <c r="K2125" s="565">
        <f>K2111</f>
        <v>0</v>
      </c>
    </row>
    <row r="2126" spans="1:11">
      <c r="B2126" s="557" t="s">
        <v>355</v>
      </c>
      <c r="C2126" s="558"/>
      <c r="D2126" s="566"/>
      <c r="E2126" s="566"/>
      <c r="F2126" s="566"/>
      <c r="G2126" s="566"/>
      <c r="H2126" s="566">
        <f>H2112</f>
        <v>0</v>
      </c>
      <c r="I2126" s="566"/>
      <c r="J2126" s="566"/>
      <c r="K2126" s="566">
        <f>K2112</f>
        <v>0</v>
      </c>
    </row>
    <row r="2127" spans="1:11">
      <c r="B2127" s="552" t="s">
        <v>574</v>
      </c>
      <c r="C2127" s="553"/>
      <c r="D2127" s="62">
        <v>283131</v>
      </c>
      <c r="E2127" s="74">
        <v>344490</v>
      </c>
      <c r="F2127" s="74"/>
      <c r="G2127" s="28"/>
      <c r="H2127" s="28"/>
      <c r="I2127" s="74">
        <v>344490</v>
      </c>
      <c r="J2127" s="74">
        <v>344490</v>
      </c>
      <c r="K2127" s="74">
        <v>344490</v>
      </c>
    </row>
    <row r="2128" spans="1:11">
      <c r="B2128" s="561" t="s">
        <v>357</v>
      </c>
      <c r="C2128" s="562"/>
      <c r="D2128" s="133">
        <f>'Հավելված 3 մաս 2'!D613</f>
        <v>2545.61</v>
      </c>
      <c r="E2128" s="133">
        <f>'Հավելված 3 մաս 2'!E613</f>
        <v>2924</v>
      </c>
      <c r="F2128" s="133">
        <f>'Հավելված 3 մաս 2'!F613</f>
        <v>2924</v>
      </c>
      <c r="G2128" s="133">
        <f>'Հավելված 3 մաս 2'!G613</f>
        <v>2924</v>
      </c>
      <c r="H2128" s="133">
        <f>'Հավելված 3 մաս 2'!H613</f>
        <v>2924</v>
      </c>
      <c r="I2128" s="133">
        <f>'Հավելված 3 մաս 2'!I613</f>
        <v>2924</v>
      </c>
      <c r="J2128" s="133">
        <f>'Հավելված 3 մաս 2'!J613</f>
        <v>2924</v>
      </c>
      <c r="K2128" s="133">
        <f>'Հավելված 3 մաս 2'!K613</f>
        <v>2924</v>
      </c>
    </row>
    <row r="2129" spans="1:11" s="45" customFormat="1" ht="13.8">
      <c r="A2129" s="44"/>
    </row>
    <row r="2130" spans="1:11">
      <c r="B2130" s="29" t="s">
        <v>342</v>
      </c>
      <c r="C2130" s="181" t="s">
        <v>372</v>
      </c>
      <c r="D2130" s="34"/>
    </row>
    <row r="2131" spans="1:11" ht="26.4">
      <c r="B2131" s="29" t="s">
        <v>343</v>
      </c>
      <c r="C2131" s="20">
        <v>104016</v>
      </c>
      <c r="D2131" s="34"/>
    </row>
    <row r="2132" spans="1:11">
      <c r="B2132" s="29" t="s">
        <v>344</v>
      </c>
      <c r="C2132" s="76" t="s">
        <v>146</v>
      </c>
      <c r="D2132" s="34"/>
    </row>
    <row r="2133" spans="1:11">
      <c r="B2133" s="29" t="s">
        <v>345</v>
      </c>
      <c r="C2133" s="20">
        <v>1160</v>
      </c>
      <c r="D2133" s="556" t="str">
        <f>D2120</f>
        <v>òáõó³ÝÇßÝ»ñ</v>
      </c>
      <c r="E2133" s="556"/>
      <c r="F2133" s="556"/>
      <c r="G2133" s="556"/>
      <c r="H2133" s="556"/>
      <c r="I2133" s="556"/>
      <c r="J2133" s="556"/>
      <c r="K2133" s="556"/>
    </row>
    <row r="2134" spans="1:11" ht="13.2" customHeight="1">
      <c r="B2134" s="29" t="s">
        <v>346</v>
      </c>
      <c r="C2134" s="462">
        <v>11006</v>
      </c>
      <c r="D2134" s="556" t="str">
        <f>D2121</f>
        <v>2021Ã. ÷³ëï³óÇ</v>
      </c>
      <c r="E2134" s="556" t="str">
        <f t="shared" ref="E2134:K2134" si="20">E2121</f>
        <v>2022Ã ëå³ëíáÕ</v>
      </c>
      <c r="F2134" s="556" t="str">
        <f t="shared" si="20"/>
        <v>2023Ã »é³ÙëÛ³Ï</v>
      </c>
      <c r="G2134" s="556" t="str">
        <f t="shared" si="20"/>
        <v>2023Ã ÏÇë³ÙÛ³Ï</v>
      </c>
      <c r="H2134" s="556" t="str">
        <f t="shared" si="20"/>
        <v>2023Ã ÇÝÝ ³ÙÇë</v>
      </c>
      <c r="I2134" s="556" t="str">
        <f t="shared" si="20"/>
        <v>2023Ã ï³ñÇ</v>
      </c>
      <c r="J2134" s="556" t="str">
        <f t="shared" si="20"/>
        <v>2024Ã</v>
      </c>
      <c r="K2134" s="556" t="str">
        <f t="shared" si="20"/>
        <v>2025Ã</v>
      </c>
    </row>
    <row r="2135" spans="1:11" ht="39.6">
      <c r="B2135" s="29" t="s">
        <v>347</v>
      </c>
      <c r="C2135" s="146" t="s">
        <v>1027</v>
      </c>
      <c r="D2135" s="556"/>
      <c r="E2135" s="556"/>
      <c r="F2135" s="556"/>
      <c r="G2135" s="556"/>
      <c r="H2135" s="556">
        <f>H2122</f>
        <v>0</v>
      </c>
      <c r="I2135" s="556"/>
      <c r="J2135" s="556"/>
      <c r="K2135" s="556">
        <f>K2122</f>
        <v>0</v>
      </c>
    </row>
    <row r="2136" spans="1:11" ht="39.6">
      <c r="B2136" s="29" t="s">
        <v>349</v>
      </c>
      <c r="C2136" s="181" t="s">
        <v>733</v>
      </c>
      <c r="D2136" s="556"/>
      <c r="E2136" s="556"/>
      <c r="F2136" s="556"/>
      <c r="G2136" s="556"/>
      <c r="H2136" s="556">
        <f>H2123</f>
        <v>0</v>
      </c>
      <c r="I2136" s="556"/>
      <c r="J2136" s="556"/>
      <c r="K2136" s="556">
        <f>K2123</f>
        <v>0</v>
      </c>
    </row>
    <row r="2137" spans="1:11">
      <c r="B2137" s="29" t="s">
        <v>351</v>
      </c>
      <c r="C2137" s="181" t="s">
        <v>352</v>
      </c>
      <c r="D2137" s="556"/>
      <c r="E2137" s="556"/>
      <c r="F2137" s="556"/>
      <c r="G2137" s="556"/>
      <c r="H2137" s="556">
        <f>H2124</f>
        <v>0</v>
      </c>
      <c r="I2137" s="556"/>
      <c r="J2137" s="556"/>
      <c r="K2137" s="556">
        <f>K2124</f>
        <v>0</v>
      </c>
    </row>
    <row r="2138" spans="1:11">
      <c r="B2138" s="29" t="s">
        <v>562</v>
      </c>
      <c r="C2138" s="181" t="s">
        <v>390</v>
      </c>
      <c r="D2138" s="556"/>
      <c r="E2138" s="556"/>
      <c r="F2138" s="556"/>
      <c r="G2138" s="556"/>
      <c r="H2138" s="556">
        <f>H2125</f>
        <v>0</v>
      </c>
      <c r="I2138" s="556"/>
      <c r="J2138" s="556"/>
      <c r="K2138" s="556">
        <f>K2125</f>
        <v>0</v>
      </c>
    </row>
    <row r="2139" spans="1:11">
      <c r="B2139" s="557" t="s">
        <v>355</v>
      </c>
      <c r="C2139" s="558"/>
      <c r="D2139" s="556"/>
      <c r="E2139" s="556"/>
      <c r="F2139" s="556"/>
      <c r="G2139" s="556"/>
      <c r="H2139" s="556">
        <f>H2126</f>
        <v>0</v>
      </c>
      <c r="I2139" s="556"/>
      <c r="J2139" s="556"/>
      <c r="K2139" s="556">
        <f>K2126</f>
        <v>0</v>
      </c>
    </row>
    <row r="2140" spans="1:11">
      <c r="B2140" s="559" t="s">
        <v>736</v>
      </c>
      <c r="C2140" s="560"/>
      <c r="D2140" s="62">
        <v>130</v>
      </c>
      <c r="E2140" s="62"/>
      <c r="F2140" s="62"/>
      <c r="G2140" s="62"/>
      <c r="H2140" s="74"/>
      <c r="I2140" s="62"/>
      <c r="J2140" s="62"/>
      <c r="K2140" s="74"/>
    </row>
    <row r="2141" spans="1:11">
      <c r="B2141" s="559" t="s">
        <v>734</v>
      </c>
      <c r="C2141" s="560"/>
      <c r="D2141" s="287">
        <v>75</v>
      </c>
      <c r="E2141" s="287"/>
      <c r="F2141" s="287"/>
      <c r="G2141" s="287"/>
      <c r="H2141" s="288"/>
      <c r="I2141" s="287"/>
      <c r="J2141" s="287"/>
      <c r="K2141" s="288"/>
    </row>
    <row r="2142" spans="1:11">
      <c r="B2142" s="559" t="s">
        <v>735</v>
      </c>
      <c r="C2142" s="560"/>
      <c r="D2142" s="287">
        <v>75</v>
      </c>
      <c r="E2142" s="287"/>
      <c r="F2142" s="287"/>
      <c r="G2142" s="287"/>
      <c r="H2142" s="288"/>
      <c r="I2142" s="287"/>
      <c r="J2142" s="287"/>
      <c r="K2142" s="288"/>
    </row>
    <row r="2143" spans="1:11">
      <c r="B2143" s="561" t="s">
        <v>357</v>
      </c>
      <c r="C2143" s="562"/>
      <c r="D2143" s="133">
        <f>'Հավելված 3 մաս 2'!D619</f>
        <v>60062.3</v>
      </c>
      <c r="E2143" s="133">
        <f>'Հավելված 3 մաս 2'!E619</f>
        <v>0</v>
      </c>
      <c r="F2143" s="133">
        <f>'Հավելված 3 մաս 2'!F619</f>
        <v>0</v>
      </c>
      <c r="G2143" s="133">
        <f>'Հավելված 3 մաս 2'!G619</f>
        <v>0</v>
      </c>
      <c r="H2143" s="133">
        <f>'Հավելված 3 մաս 2'!H619</f>
        <v>0</v>
      </c>
      <c r="I2143" s="133">
        <f>'Հավելված 3 մաս 2'!I619</f>
        <v>0</v>
      </c>
      <c r="J2143" s="133">
        <f>'Հավելված 3 մաս 2'!J619</f>
        <v>0</v>
      </c>
      <c r="K2143" s="133">
        <f>'Հավելված 3 մաս 2'!K619</f>
        <v>0</v>
      </c>
    </row>
    <row r="2144" spans="1:11" s="45" customFormat="1" ht="13.8">
      <c r="A2144" s="44"/>
      <c r="D2144" s="225"/>
      <c r="E2144" s="225"/>
      <c r="F2144" s="225"/>
      <c r="G2144" s="225"/>
      <c r="H2144" s="225"/>
      <c r="I2144" s="225"/>
      <c r="J2144" s="225"/>
      <c r="K2144" s="225"/>
    </row>
    <row r="2145" spans="1:11">
      <c r="B2145" s="29" t="s">
        <v>342</v>
      </c>
      <c r="C2145" s="181" t="s">
        <v>372</v>
      </c>
      <c r="D2145" s="32"/>
      <c r="E2145" s="28"/>
      <c r="F2145" s="28"/>
      <c r="G2145" s="28"/>
      <c r="H2145" s="28"/>
      <c r="I2145" s="28"/>
      <c r="J2145" s="28"/>
      <c r="K2145" s="28"/>
    </row>
    <row r="2146" spans="1:11" ht="26.4">
      <c r="B2146" s="29" t="s">
        <v>343</v>
      </c>
      <c r="C2146" s="20">
        <v>104016</v>
      </c>
      <c r="D2146" s="34"/>
    </row>
    <row r="2147" spans="1:11">
      <c r="B2147" s="29" t="s">
        <v>344</v>
      </c>
      <c r="C2147" s="76" t="s">
        <v>146</v>
      </c>
      <c r="D2147" s="34"/>
    </row>
    <row r="2148" spans="1:11">
      <c r="B2148" s="29" t="s">
        <v>345</v>
      </c>
      <c r="C2148" s="20">
        <v>1160</v>
      </c>
      <c r="D2148" s="556" t="str">
        <f>D2133</f>
        <v>òáõó³ÝÇßÝ»ñ</v>
      </c>
      <c r="E2148" s="556"/>
      <c r="F2148" s="556"/>
      <c r="G2148" s="556"/>
      <c r="H2148" s="556"/>
      <c r="I2148" s="556"/>
      <c r="J2148" s="556"/>
      <c r="K2148" s="556"/>
    </row>
    <row r="2149" spans="1:11" ht="13.2" customHeight="1">
      <c r="B2149" s="29" t="s">
        <v>346</v>
      </c>
      <c r="C2149" s="462">
        <v>11007</v>
      </c>
      <c r="D2149" s="556" t="str">
        <f>D2134</f>
        <v>2021Ã. ÷³ëï³óÇ</v>
      </c>
      <c r="E2149" s="556" t="str">
        <f t="shared" ref="E2149:K2149" si="21">E2134</f>
        <v>2022Ã ëå³ëíáÕ</v>
      </c>
      <c r="F2149" s="556" t="str">
        <f t="shared" si="21"/>
        <v>2023Ã »é³ÙëÛ³Ï</v>
      </c>
      <c r="G2149" s="556" t="str">
        <f t="shared" si="21"/>
        <v>2023Ã ÏÇë³ÙÛ³Ï</v>
      </c>
      <c r="H2149" s="556" t="str">
        <f t="shared" si="21"/>
        <v>2023Ã ÇÝÝ ³ÙÇë</v>
      </c>
      <c r="I2149" s="556" t="str">
        <f t="shared" si="21"/>
        <v>2023Ã ï³ñÇ</v>
      </c>
      <c r="J2149" s="556" t="str">
        <f t="shared" si="21"/>
        <v>2024Ã</v>
      </c>
      <c r="K2149" s="556" t="str">
        <f t="shared" si="21"/>
        <v>2025Ã</v>
      </c>
    </row>
    <row r="2150" spans="1:11" ht="26.4">
      <c r="B2150" s="29" t="s">
        <v>347</v>
      </c>
      <c r="C2150" s="146" t="s">
        <v>739</v>
      </c>
      <c r="D2150" s="556"/>
      <c r="E2150" s="556"/>
      <c r="F2150" s="556"/>
      <c r="G2150" s="556"/>
      <c r="H2150" s="556">
        <f>H2135</f>
        <v>0</v>
      </c>
      <c r="I2150" s="556"/>
      <c r="J2150" s="556"/>
      <c r="K2150" s="556">
        <f>K2135</f>
        <v>0</v>
      </c>
    </row>
    <row r="2151" spans="1:11" ht="79.2">
      <c r="B2151" s="29" t="s">
        <v>349</v>
      </c>
      <c r="C2151" s="181" t="s">
        <v>740</v>
      </c>
      <c r="D2151" s="556"/>
      <c r="E2151" s="556"/>
      <c r="F2151" s="556"/>
      <c r="G2151" s="556"/>
      <c r="H2151" s="556">
        <f>H2136</f>
        <v>0</v>
      </c>
      <c r="I2151" s="556"/>
      <c r="J2151" s="556"/>
      <c r="K2151" s="556">
        <f>K2136</f>
        <v>0</v>
      </c>
    </row>
    <row r="2152" spans="1:11">
      <c r="B2152" s="29" t="s">
        <v>351</v>
      </c>
      <c r="C2152" s="181" t="s">
        <v>352</v>
      </c>
      <c r="D2152" s="556"/>
      <c r="E2152" s="556"/>
      <c r="F2152" s="556"/>
      <c r="G2152" s="556"/>
      <c r="H2152" s="556">
        <f>H2137</f>
        <v>0</v>
      </c>
      <c r="I2152" s="556"/>
      <c r="J2152" s="556"/>
      <c r="K2152" s="556">
        <f>K2137</f>
        <v>0</v>
      </c>
    </row>
    <row r="2153" spans="1:11">
      <c r="B2153" s="29" t="s">
        <v>365</v>
      </c>
      <c r="C2153" s="181" t="s">
        <v>390</v>
      </c>
      <c r="D2153" s="556"/>
      <c r="E2153" s="556"/>
      <c r="F2153" s="556"/>
      <c r="G2153" s="556"/>
      <c r="H2153" s="556">
        <f>H2138</f>
        <v>0</v>
      </c>
      <c r="I2153" s="556"/>
      <c r="J2153" s="556"/>
      <c r="K2153" s="556">
        <f>K2138</f>
        <v>0</v>
      </c>
    </row>
    <row r="2154" spans="1:11">
      <c r="B2154" s="557" t="s">
        <v>355</v>
      </c>
      <c r="C2154" s="558"/>
      <c r="D2154" s="556"/>
      <c r="E2154" s="556"/>
      <c r="F2154" s="556"/>
      <c r="G2154" s="556"/>
      <c r="H2154" s="556">
        <f>H2139</f>
        <v>0</v>
      </c>
      <c r="I2154" s="556"/>
      <c r="J2154" s="556"/>
      <c r="K2154" s="556">
        <f>K2139</f>
        <v>0</v>
      </c>
    </row>
    <row r="2155" spans="1:11" ht="14.4" customHeight="1">
      <c r="B2155" s="586" t="s">
        <v>741</v>
      </c>
      <c r="C2155" s="555"/>
      <c r="D2155" s="208">
        <v>120</v>
      </c>
      <c r="E2155" s="208"/>
      <c r="F2155" s="208"/>
      <c r="G2155" s="208"/>
      <c r="H2155" s="208"/>
      <c r="I2155" s="208"/>
      <c r="J2155" s="208"/>
      <c r="K2155" s="208"/>
    </row>
    <row r="2156" spans="1:11">
      <c r="B2156" s="170" t="s">
        <v>734</v>
      </c>
      <c r="C2156" s="171"/>
      <c r="D2156" s="208">
        <v>60</v>
      </c>
      <c r="E2156" s="208"/>
      <c r="F2156" s="208"/>
      <c r="G2156" s="208"/>
      <c r="H2156" s="208"/>
      <c r="I2156" s="208"/>
      <c r="J2156" s="208"/>
      <c r="K2156" s="208"/>
    </row>
    <row r="2157" spans="1:11">
      <c r="B2157" s="170" t="s">
        <v>735</v>
      </c>
      <c r="C2157" s="171"/>
      <c r="D2157" s="62">
        <v>60</v>
      </c>
      <c r="E2157" s="254"/>
      <c r="F2157" s="254"/>
      <c r="G2157" s="254"/>
      <c r="H2157" s="74"/>
      <c r="I2157" s="254"/>
      <c r="J2157" s="254"/>
      <c r="K2157" s="74"/>
    </row>
    <row r="2158" spans="1:11">
      <c r="B2158" s="561" t="s">
        <v>357</v>
      </c>
      <c r="C2158" s="562"/>
      <c r="D2158" s="133">
        <f>'Հավելված 3 մաս 2'!D625</f>
        <v>25555.9</v>
      </c>
      <c r="E2158" s="133">
        <f>'Հավելված 3 մաս 2'!E625</f>
        <v>0</v>
      </c>
      <c r="F2158" s="133">
        <f>'Հավելված 3 մաս 2'!F625</f>
        <v>0</v>
      </c>
      <c r="G2158" s="133">
        <f>'Հավելված 3 մաս 2'!G625</f>
        <v>0</v>
      </c>
      <c r="H2158" s="133">
        <f>'Հավելված 3 մաս 2'!H625</f>
        <v>0</v>
      </c>
      <c r="I2158" s="133">
        <f>'Հավելված 3 մաս 2'!I625</f>
        <v>0</v>
      </c>
      <c r="J2158" s="133">
        <f>'Հավելված 3 մաս 2'!J625</f>
        <v>0</v>
      </c>
      <c r="K2158" s="133">
        <f>'Հավելված 3 մաս 2'!K625</f>
        <v>0</v>
      </c>
    </row>
    <row r="2159" spans="1:11" s="45" customFormat="1" ht="13.8">
      <c r="A2159" s="44"/>
    </row>
    <row r="2160" spans="1:11">
      <c r="B2160" s="29" t="s">
        <v>342</v>
      </c>
      <c r="C2160" s="181" t="s">
        <v>372</v>
      </c>
      <c r="D2160" s="34"/>
    </row>
    <row r="2161" spans="1:11" ht="26.4">
      <c r="B2161" s="29" t="s">
        <v>343</v>
      </c>
      <c r="C2161" s="20">
        <v>104016</v>
      </c>
      <c r="D2161" s="34"/>
    </row>
    <row r="2162" spans="1:11">
      <c r="B2162" s="29" t="s">
        <v>344</v>
      </c>
      <c r="C2162" s="76" t="s">
        <v>146</v>
      </c>
      <c r="D2162" s="34"/>
    </row>
    <row r="2163" spans="1:11">
      <c r="B2163" s="29" t="s">
        <v>345</v>
      </c>
      <c r="C2163" s="20">
        <v>1160</v>
      </c>
      <c r="D2163" s="587" t="str">
        <f>D2148</f>
        <v>òáõó³ÝÇßÝ»ñ</v>
      </c>
      <c r="E2163" s="588"/>
      <c r="F2163" s="588"/>
      <c r="G2163" s="588"/>
      <c r="H2163" s="588"/>
      <c r="I2163" s="588"/>
      <c r="J2163" s="588"/>
      <c r="K2163" s="588"/>
    </row>
    <row r="2164" spans="1:11" ht="13.2" customHeight="1">
      <c r="B2164" s="29" t="s">
        <v>346</v>
      </c>
      <c r="C2164" s="462">
        <v>11008</v>
      </c>
      <c r="D2164" s="564" t="str">
        <f>D2149</f>
        <v>2021Ã. ÷³ëï³óÇ</v>
      </c>
      <c r="E2164" s="564" t="str">
        <f t="shared" ref="E2164:K2164" si="22">E2149</f>
        <v>2022Ã ëå³ëíáÕ</v>
      </c>
      <c r="F2164" s="564" t="str">
        <f t="shared" si="22"/>
        <v>2023Ã »é³ÙëÛ³Ï</v>
      </c>
      <c r="G2164" s="564" t="str">
        <f t="shared" si="22"/>
        <v>2023Ã ÏÇë³ÙÛ³Ï</v>
      </c>
      <c r="H2164" s="564" t="str">
        <f t="shared" si="22"/>
        <v>2023Ã ÇÝÝ ³ÙÇë</v>
      </c>
      <c r="I2164" s="564" t="str">
        <f t="shared" si="22"/>
        <v>2023Ã ï³ñÇ</v>
      </c>
      <c r="J2164" s="564" t="str">
        <f t="shared" si="22"/>
        <v>2024Ã</v>
      </c>
      <c r="K2164" s="564" t="str">
        <f t="shared" si="22"/>
        <v>2025Ã</v>
      </c>
    </row>
    <row r="2165" spans="1:11" ht="39.6">
      <c r="B2165" s="29" t="s">
        <v>347</v>
      </c>
      <c r="C2165" s="146" t="s">
        <v>575</v>
      </c>
      <c r="D2165" s="565"/>
      <c r="E2165" s="565"/>
      <c r="F2165" s="565"/>
      <c r="G2165" s="565"/>
      <c r="H2165" s="565">
        <f>H2150</f>
        <v>0</v>
      </c>
      <c r="I2165" s="565"/>
      <c r="J2165" s="565"/>
      <c r="K2165" s="565">
        <f>K2150</f>
        <v>0</v>
      </c>
    </row>
    <row r="2166" spans="1:11" ht="39.6">
      <c r="B2166" s="29" t="s">
        <v>349</v>
      </c>
      <c r="C2166" s="181" t="s">
        <v>576</v>
      </c>
      <c r="D2166" s="565"/>
      <c r="E2166" s="565"/>
      <c r="F2166" s="565"/>
      <c r="G2166" s="565"/>
      <c r="H2166" s="565">
        <f>H2151</f>
        <v>0</v>
      </c>
      <c r="I2166" s="565"/>
      <c r="J2166" s="565"/>
      <c r="K2166" s="565">
        <f>K2151</f>
        <v>0</v>
      </c>
    </row>
    <row r="2167" spans="1:11">
      <c r="B2167" s="29" t="s">
        <v>351</v>
      </c>
      <c r="C2167" s="181" t="s">
        <v>352</v>
      </c>
      <c r="D2167" s="565"/>
      <c r="E2167" s="565"/>
      <c r="F2167" s="565"/>
      <c r="G2167" s="565"/>
      <c r="H2167" s="565">
        <f>H2152</f>
        <v>0</v>
      </c>
      <c r="I2167" s="565"/>
      <c r="J2167" s="565"/>
      <c r="K2167" s="565">
        <f>K2152</f>
        <v>0</v>
      </c>
    </row>
    <row r="2168" spans="1:11">
      <c r="B2168" s="29" t="s">
        <v>365</v>
      </c>
      <c r="C2168" s="181" t="s">
        <v>390</v>
      </c>
      <c r="D2168" s="565"/>
      <c r="E2168" s="565"/>
      <c r="F2168" s="565"/>
      <c r="G2168" s="565"/>
      <c r="H2168" s="565">
        <f>H2153</f>
        <v>0</v>
      </c>
      <c r="I2168" s="565"/>
      <c r="J2168" s="565"/>
      <c r="K2168" s="565">
        <f>K2153</f>
        <v>0</v>
      </c>
    </row>
    <row r="2169" spans="1:11">
      <c r="B2169" s="557" t="s">
        <v>355</v>
      </c>
      <c r="C2169" s="558"/>
      <c r="D2169" s="566"/>
      <c r="E2169" s="566"/>
      <c r="F2169" s="566"/>
      <c r="G2169" s="566"/>
      <c r="H2169" s="566">
        <f>H2154</f>
        <v>0</v>
      </c>
      <c r="I2169" s="566"/>
      <c r="J2169" s="566"/>
      <c r="K2169" s="566">
        <f>K2154</f>
        <v>0</v>
      </c>
    </row>
    <row r="2170" spans="1:11">
      <c r="B2170" s="581" t="s">
        <v>741</v>
      </c>
      <c r="C2170" s="582"/>
      <c r="D2170" s="287">
        <v>160</v>
      </c>
      <c r="E2170" s="287"/>
      <c r="F2170" s="287"/>
      <c r="G2170" s="287"/>
      <c r="H2170" s="287"/>
      <c r="I2170" s="287"/>
      <c r="J2170" s="287"/>
      <c r="K2170" s="287"/>
    </row>
    <row r="2171" spans="1:11">
      <c r="B2171" s="170" t="s">
        <v>734</v>
      </c>
      <c r="C2171" s="171"/>
      <c r="D2171" s="287">
        <v>80</v>
      </c>
      <c r="E2171" s="287"/>
      <c r="F2171" s="287"/>
      <c r="G2171" s="287"/>
      <c r="H2171" s="287"/>
      <c r="I2171" s="287"/>
      <c r="J2171" s="287"/>
      <c r="K2171" s="287"/>
    </row>
    <row r="2172" spans="1:11">
      <c r="B2172" s="170" t="s">
        <v>735</v>
      </c>
      <c r="C2172" s="171"/>
      <c r="D2172" s="287">
        <v>80</v>
      </c>
      <c r="E2172" s="287"/>
      <c r="F2172" s="287"/>
      <c r="G2172" s="287"/>
      <c r="H2172" s="74"/>
      <c r="I2172" s="287"/>
      <c r="J2172" s="287"/>
      <c r="K2172" s="74"/>
    </row>
    <row r="2173" spans="1:11">
      <c r="B2173" s="561" t="s">
        <v>357</v>
      </c>
      <c r="C2173" s="562"/>
      <c r="D2173" s="133">
        <f>'Հավելված 3 մաս 2'!D631</f>
        <v>67929.2</v>
      </c>
      <c r="E2173" s="133">
        <f>'Հավելված 3 մաս 2'!E631</f>
        <v>0</v>
      </c>
      <c r="F2173" s="133">
        <f>'Հավելված 3 մաս 2'!F631</f>
        <v>0</v>
      </c>
      <c r="G2173" s="133">
        <f>'Հավելված 3 մաս 2'!G631</f>
        <v>0</v>
      </c>
      <c r="H2173" s="133">
        <f>'Հավելված 3 մաս 2'!H631</f>
        <v>0</v>
      </c>
      <c r="I2173" s="133">
        <f>'Հավելված 3 մաս 2'!I631</f>
        <v>0</v>
      </c>
      <c r="J2173" s="133">
        <f>'Հավելված 3 մաս 2'!J631</f>
        <v>0</v>
      </c>
      <c r="K2173" s="133">
        <f>'Հավելված 3 մաս 2'!K631</f>
        <v>0</v>
      </c>
    </row>
    <row r="2174" spans="1:11" s="45" customFormat="1" ht="13.8">
      <c r="A2174" s="44"/>
      <c r="D2174" s="225"/>
      <c r="E2174" s="225"/>
      <c r="F2174" s="225"/>
      <c r="G2174" s="225"/>
      <c r="H2174" s="225"/>
      <c r="I2174" s="225"/>
      <c r="J2174" s="225"/>
      <c r="K2174" s="225"/>
    </row>
    <row r="2175" spans="1:11">
      <c r="B2175" s="29" t="s">
        <v>342</v>
      </c>
      <c r="C2175" s="181" t="s">
        <v>372</v>
      </c>
      <c r="D2175" s="34"/>
    </row>
    <row r="2176" spans="1:11" ht="26.4">
      <c r="B2176" s="29" t="s">
        <v>343</v>
      </c>
      <c r="C2176" s="20">
        <v>104016</v>
      </c>
      <c r="D2176" s="34"/>
    </row>
    <row r="2177" spans="1:11">
      <c r="B2177" s="29" t="s">
        <v>344</v>
      </c>
      <c r="C2177" s="76" t="s">
        <v>146</v>
      </c>
      <c r="D2177" s="34"/>
    </row>
    <row r="2178" spans="1:11">
      <c r="B2178" s="29" t="s">
        <v>345</v>
      </c>
      <c r="C2178" s="20">
        <v>1160</v>
      </c>
      <c r="D2178" s="556" t="str">
        <f>D2163</f>
        <v>òáõó³ÝÇßÝ»ñ</v>
      </c>
      <c r="E2178" s="556"/>
      <c r="F2178" s="556"/>
      <c r="G2178" s="556"/>
      <c r="H2178" s="556"/>
      <c r="I2178" s="556"/>
      <c r="J2178" s="556"/>
      <c r="K2178" s="556"/>
    </row>
    <row r="2179" spans="1:11" ht="13.2" customHeight="1">
      <c r="B2179" s="29" t="s">
        <v>346</v>
      </c>
      <c r="C2179" s="462">
        <v>11009</v>
      </c>
      <c r="D2179" s="556" t="str">
        <f>D2164</f>
        <v>2021Ã. ÷³ëï³óÇ</v>
      </c>
      <c r="E2179" s="556" t="str">
        <f t="shared" ref="E2179:K2179" si="23">E2164</f>
        <v>2022Ã ëå³ëíáÕ</v>
      </c>
      <c r="F2179" s="556" t="str">
        <f t="shared" si="23"/>
        <v>2023Ã »é³ÙëÛ³Ï</v>
      </c>
      <c r="G2179" s="556" t="str">
        <f t="shared" si="23"/>
        <v>2023Ã ÏÇë³ÙÛ³Ï</v>
      </c>
      <c r="H2179" s="556" t="str">
        <f t="shared" si="23"/>
        <v>2023Ã ÇÝÝ ³ÙÇë</v>
      </c>
      <c r="I2179" s="556" t="str">
        <f t="shared" si="23"/>
        <v>2023Ã ï³ñÇ</v>
      </c>
      <c r="J2179" s="556" t="str">
        <f t="shared" si="23"/>
        <v>2024Ã</v>
      </c>
      <c r="K2179" s="556" t="str">
        <f t="shared" si="23"/>
        <v>2025Ã</v>
      </c>
    </row>
    <row r="2180" spans="1:11" ht="39.6">
      <c r="B2180" s="29" t="s">
        <v>347</v>
      </c>
      <c r="C2180" s="181" t="s">
        <v>695</v>
      </c>
      <c r="D2180" s="556"/>
      <c r="E2180" s="556"/>
      <c r="F2180" s="556"/>
      <c r="G2180" s="556"/>
      <c r="H2180" s="556">
        <f>H2165</f>
        <v>0</v>
      </c>
      <c r="I2180" s="556"/>
      <c r="J2180" s="556"/>
      <c r="K2180" s="556">
        <f>K2165</f>
        <v>0</v>
      </c>
    </row>
    <row r="2181" spans="1:11" ht="66">
      <c r="B2181" s="29" t="s">
        <v>349</v>
      </c>
      <c r="C2181" s="181" t="s">
        <v>742</v>
      </c>
      <c r="D2181" s="556"/>
      <c r="E2181" s="556"/>
      <c r="F2181" s="556"/>
      <c r="G2181" s="556"/>
      <c r="H2181" s="556">
        <f>H2166</f>
        <v>0</v>
      </c>
      <c r="I2181" s="556"/>
      <c r="J2181" s="556"/>
      <c r="K2181" s="556">
        <f>K2166</f>
        <v>0</v>
      </c>
    </row>
    <row r="2182" spans="1:11">
      <c r="B2182" s="29" t="s">
        <v>351</v>
      </c>
      <c r="C2182" s="181" t="s">
        <v>352</v>
      </c>
      <c r="D2182" s="556"/>
      <c r="E2182" s="556"/>
      <c r="F2182" s="556"/>
      <c r="G2182" s="556"/>
      <c r="H2182" s="556">
        <f>H2167</f>
        <v>0</v>
      </c>
      <c r="I2182" s="556"/>
      <c r="J2182" s="556"/>
      <c r="K2182" s="556">
        <f>K2167</f>
        <v>0</v>
      </c>
    </row>
    <row r="2183" spans="1:11">
      <c r="B2183" s="29" t="s">
        <v>365</v>
      </c>
      <c r="C2183" s="181" t="s">
        <v>390</v>
      </c>
      <c r="D2183" s="556"/>
      <c r="E2183" s="556"/>
      <c r="F2183" s="556"/>
      <c r="G2183" s="556"/>
      <c r="H2183" s="556">
        <f>H2168</f>
        <v>0</v>
      </c>
      <c r="I2183" s="556"/>
      <c r="J2183" s="556"/>
      <c r="K2183" s="556">
        <f>K2168</f>
        <v>0</v>
      </c>
    </row>
    <row r="2184" spans="1:11">
      <c r="B2184" s="557" t="s">
        <v>355</v>
      </c>
      <c r="C2184" s="558"/>
      <c r="D2184" s="556"/>
      <c r="E2184" s="556"/>
      <c r="F2184" s="556"/>
      <c r="G2184" s="556"/>
      <c r="H2184" s="556">
        <f>H2169</f>
        <v>0</v>
      </c>
      <c r="I2184" s="556"/>
      <c r="J2184" s="556"/>
      <c r="K2184" s="556">
        <f>K2169</f>
        <v>0</v>
      </c>
    </row>
    <row r="2185" spans="1:11">
      <c r="B2185" s="581" t="s">
        <v>741</v>
      </c>
      <c r="C2185" s="582"/>
      <c r="D2185" s="62">
        <v>30</v>
      </c>
      <c r="E2185" s="74">
        <v>28</v>
      </c>
      <c r="F2185" s="74">
        <v>28</v>
      </c>
      <c r="G2185" s="74">
        <v>28</v>
      </c>
      <c r="H2185" s="74">
        <v>28</v>
      </c>
      <c r="I2185" s="74">
        <v>28</v>
      </c>
      <c r="J2185" s="74">
        <v>28</v>
      </c>
      <c r="K2185" s="74">
        <v>28</v>
      </c>
    </row>
    <row r="2186" spans="1:11">
      <c r="B2186" s="170" t="s">
        <v>734</v>
      </c>
      <c r="C2186" s="171"/>
      <c r="D2186" s="287">
        <v>15</v>
      </c>
      <c r="E2186" s="288">
        <v>14</v>
      </c>
      <c r="F2186" s="288">
        <v>14</v>
      </c>
      <c r="G2186" s="288">
        <v>14</v>
      </c>
      <c r="H2186" s="288">
        <v>14</v>
      </c>
      <c r="I2186" s="288">
        <v>14</v>
      </c>
      <c r="J2186" s="288">
        <v>14</v>
      </c>
      <c r="K2186" s="288">
        <v>14</v>
      </c>
    </row>
    <row r="2187" spans="1:11">
      <c r="B2187" s="170" t="s">
        <v>735</v>
      </c>
      <c r="C2187" s="171"/>
      <c r="D2187" s="287">
        <v>15</v>
      </c>
      <c r="E2187" s="288">
        <v>14</v>
      </c>
      <c r="F2187" s="288">
        <v>14</v>
      </c>
      <c r="G2187" s="288">
        <v>14</v>
      </c>
      <c r="H2187" s="288">
        <v>14</v>
      </c>
      <c r="I2187" s="288">
        <v>14</v>
      </c>
      <c r="J2187" s="288">
        <v>14</v>
      </c>
      <c r="K2187" s="288">
        <v>14</v>
      </c>
    </row>
    <row r="2188" spans="1:11">
      <c r="B2188" s="561" t="s">
        <v>357</v>
      </c>
      <c r="C2188" s="562"/>
      <c r="D2188" s="133">
        <f>'Հավելված 3 մաս 2'!D637</f>
        <v>10667.09</v>
      </c>
      <c r="E2188" s="133">
        <f>'Հավելված 3 մաս 2'!E637</f>
        <v>11561.6</v>
      </c>
      <c r="F2188" s="133">
        <f>'Հավելված 3 մաս 2'!F637</f>
        <v>2890.4</v>
      </c>
      <c r="G2188" s="133">
        <f>'Հավելված 3 մաս 2'!G637</f>
        <v>5780.8</v>
      </c>
      <c r="H2188" s="133">
        <f>'Հավելված 3 մաս 2'!H637</f>
        <v>8671.2000000000007</v>
      </c>
      <c r="I2188" s="133">
        <f>'Հավելված 3 մաս 2'!I637</f>
        <v>11561.6</v>
      </c>
      <c r="J2188" s="133">
        <f>'Հավելված 3 մաս 2'!J637</f>
        <v>11561.6</v>
      </c>
      <c r="K2188" s="133">
        <f>'Հավելված 3 մաս 2'!K637</f>
        <v>11561.6</v>
      </c>
    </row>
    <row r="2189" spans="1:11" s="45" customFormat="1" ht="13.8">
      <c r="A2189" s="44"/>
    </row>
    <row r="2190" spans="1:11">
      <c r="B2190" s="29" t="s">
        <v>342</v>
      </c>
      <c r="C2190" s="181" t="s">
        <v>372</v>
      </c>
      <c r="D2190" s="34"/>
    </row>
    <row r="2191" spans="1:11" ht="26.4">
      <c r="B2191" s="29" t="s">
        <v>343</v>
      </c>
      <c r="C2191" s="20">
        <v>104016</v>
      </c>
      <c r="D2191" s="34"/>
    </row>
    <row r="2192" spans="1:11">
      <c r="B2192" s="29" t="s">
        <v>344</v>
      </c>
      <c r="C2192" s="76" t="s">
        <v>146</v>
      </c>
      <c r="D2192" s="34"/>
    </row>
    <row r="2193" spans="1:11">
      <c r="B2193" s="29" t="s">
        <v>345</v>
      </c>
      <c r="C2193" s="20">
        <v>1160</v>
      </c>
      <c r="D2193" s="587" t="s">
        <v>1100</v>
      </c>
      <c r="E2193" s="588"/>
      <c r="F2193" s="588"/>
      <c r="G2193" s="588"/>
      <c r="H2193" s="588"/>
      <c r="I2193" s="588"/>
      <c r="J2193" s="588"/>
      <c r="K2193" s="588"/>
    </row>
    <row r="2194" spans="1:11" ht="13.2" customHeight="1">
      <c r="B2194" s="29" t="s">
        <v>346</v>
      </c>
      <c r="C2194" s="492">
        <v>11010</v>
      </c>
      <c r="D2194" s="564" t="s">
        <v>1128</v>
      </c>
      <c r="E2194" s="564" t="s">
        <v>1094</v>
      </c>
      <c r="F2194" s="564" t="s">
        <v>1095</v>
      </c>
      <c r="G2194" s="564" t="s">
        <v>1096</v>
      </c>
      <c r="H2194" s="564" t="s">
        <v>1097</v>
      </c>
      <c r="I2194" s="564" t="s">
        <v>1098</v>
      </c>
      <c r="J2194" s="564" t="s">
        <v>1008</v>
      </c>
      <c r="K2194" s="564" t="s">
        <v>1129</v>
      </c>
    </row>
    <row r="2195" spans="1:11" ht="52.8">
      <c r="B2195" s="29" t="s">
        <v>347</v>
      </c>
      <c r="C2195" s="146" t="s">
        <v>984</v>
      </c>
      <c r="D2195" s="565"/>
      <c r="E2195" s="565"/>
      <c r="F2195" s="565"/>
      <c r="G2195" s="565"/>
      <c r="H2195" s="565">
        <v>0</v>
      </c>
      <c r="I2195" s="565"/>
      <c r="J2195" s="565"/>
      <c r="K2195" s="565">
        <v>0</v>
      </c>
    </row>
    <row r="2196" spans="1:11" ht="39.6">
      <c r="B2196" s="29" t="s">
        <v>349</v>
      </c>
      <c r="C2196" s="181" t="s">
        <v>988</v>
      </c>
      <c r="D2196" s="565"/>
      <c r="E2196" s="565"/>
      <c r="F2196" s="565"/>
      <c r="G2196" s="565"/>
      <c r="H2196" s="565">
        <v>0</v>
      </c>
      <c r="I2196" s="565"/>
      <c r="J2196" s="565"/>
      <c r="K2196" s="565">
        <v>0</v>
      </c>
    </row>
    <row r="2197" spans="1:11">
      <c r="B2197" s="29" t="s">
        <v>351</v>
      </c>
      <c r="C2197" s="181" t="s">
        <v>352</v>
      </c>
      <c r="D2197" s="565"/>
      <c r="E2197" s="565"/>
      <c r="F2197" s="565"/>
      <c r="G2197" s="565"/>
      <c r="H2197" s="565">
        <v>0</v>
      </c>
      <c r="I2197" s="565"/>
      <c r="J2197" s="565"/>
      <c r="K2197" s="565">
        <v>0</v>
      </c>
    </row>
    <row r="2198" spans="1:11">
      <c r="B2198" s="29" t="s">
        <v>365</v>
      </c>
      <c r="C2198" s="181" t="s">
        <v>390</v>
      </c>
      <c r="D2198" s="565"/>
      <c r="E2198" s="565"/>
      <c r="F2198" s="565"/>
      <c r="G2198" s="565"/>
      <c r="H2198" s="565">
        <v>0</v>
      </c>
      <c r="I2198" s="565"/>
      <c r="J2198" s="565"/>
      <c r="K2198" s="565">
        <v>0</v>
      </c>
    </row>
    <row r="2199" spans="1:11">
      <c r="B2199" s="557" t="s">
        <v>355</v>
      </c>
      <c r="C2199" s="558"/>
      <c r="D2199" s="566"/>
      <c r="E2199" s="566"/>
      <c r="F2199" s="566"/>
      <c r="G2199" s="566"/>
      <c r="H2199" s="566">
        <v>0</v>
      </c>
      <c r="I2199" s="566"/>
      <c r="J2199" s="566"/>
      <c r="K2199" s="566">
        <v>0</v>
      </c>
    </row>
    <row r="2200" spans="1:11">
      <c r="B2200" s="552" t="s">
        <v>989</v>
      </c>
      <c r="C2200" s="553"/>
      <c r="D2200" s="62">
        <v>30</v>
      </c>
      <c r="E2200" s="24"/>
      <c r="F2200" s="24"/>
      <c r="G2200" s="24"/>
      <c r="H2200" s="42"/>
      <c r="I2200" s="24"/>
      <c r="J2200" s="24"/>
      <c r="K2200" s="42"/>
    </row>
    <row r="2201" spans="1:11">
      <c r="B2201" s="165" t="s">
        <v>734</v>
      </c>
      <c r="C2201" s="166"/>
      <c r="D2201" s="62">
        <v>15</v>
      </c>
      <c r="E2201" s="24"/>
      <c r="F2201" s="24"/>
      <c r="G2201" s="24"/>
      <c r="H2201" s="42"/>
      <c r="I2201" s="24"/>
      <c r="J2201" s="24"/>
      <c r="K2201" s="42"/>
    </row>
    <row r="2202" spans="1:11">
      <c r="B2202" s="165" t="s">
        <v>735</v>
      </c>
      <c r="C2202" s="166"/>
      <c r="D2202" s="62">
        <v>15</v>
      </c>
      <c r="E2202" s="24"/>
      <c r="F2202" s="24"/>
      <c r="G2202" s="24"/>
      <c r="H2202" s="42"/>
      <c r="I2202" s="24"/>
      <c r="J2202" s="24"/>
      <c r="K2202" s="42"/>
    </row>
    <row r="2203" spans="1:11">
      <c r="B2203" s="561" t="s">
        <v>357</v>
      </c>
      <c r="C2203" s="562"/>
      <c r="D2203" s="133">
        <f>'Հավելված 3 մաս 2'!D643</f>
        <v>37069.5</v>
      </c>
      <c r="E2203" s="130">
        <f>'Հավելված 3 մաս 2'!E643</f>
        <v>0</v>
      </c>
      <c r="F2203" s="130">
        <f>'Հավելված 3 մաս 2'!F643</f>
        <v>0</v>
      </c>
      <c r="G2203" s="130">
        <f>'Հավելված 3 մաս 2'!G643</f>
        <v>0</v>
      </c>
      <c r="H2203" s="130">
        <f>'Հավելված 3 մաս 2'!H643</f>
        <v>0</v>
      </c>
      <c r="I2203" s="130">
        <f>'Հավելված 3 մաս 2'!I643</f>
        <v>0</v>
      </c>
      <c r="J2203" s="130">
        <f>'Հավելված 3 մաս 2'!J643</f>
        <v>0</v>
      </c>
      <c r="K2203" s="130">
        <f>'Հավելված 3 մաս 2'!K643</f>
        <v>0</v>
      </c>
    </row>
    <row r="2204" spans="1:11" s="45" customFormat="1" ht="13.8">
      <c r="A2204" s="44"/>
    </row>
    <row r="2205" spans="1:11">
      <c r="B2205" s="29" t="s">
        <v>342</v>
      </c>
      <c r="C2205" s="181" t="s">
        <v>372</v>
      </c>
      <c r="D2205" s="34"/>
    </row>
    <row r="2206" spans="1:11" ht="26.4">
      <c r="B2206" s="29" t="s">
        <v>343</v>
      </c>
      <c r="C2206" s="20">
        <v>104016</v>
      </c>
      <c r="D2206" s="34"/>
    </row>
    <row r="2207" spans="1:11">
      <c r="B2207" s="29" t="s">
        <v>344</v>
      </c>
      <c r="C2207" s="76" t="s">
        <v>146</v>
      </c>
      <c r="D2207" s="34"/>
    </row>
    <row r="2208" spans="1:11">
      <c r="B2208" s="29" t="s">
        <v>345</v>
      </c>
      <c r="C2208" s="20">
        <v>1160</v>
      </c>
      <c r="D2208" s="556" t="s">
        <v>1100</v>
      </c>
      <c r="E2208" s="556"/>
      <c r="F2208" s="556"/>
      <c r="G2208" s="556"/>
      <c r="H2208" s="556"/>
      <c r="I2208" s="556"/>
      <c r="J2208" s="556"/>
      <c r="K2208" s="556"/>
    </row>
    <row r="2209" spans="2:11" ht="13.2" customHeight="1">
      <c r="B2209" s="29" t="s">
        <v>346</v>
      </c>
      <c r="C2209" s="492">
        <v>11011</v>
      </c>
      <c r="D2209" s="556" t="s">
        <v>1128</v>
      </c>
      <c r="E2209" s="556" t="s">
        <v>1094</v>
      </c>
      <c r="F2209" s="556" t="s">
        <v>1095</v>
      </c>
      <c r="G2209" s="556" t="s">
        <v>1096</v>
      </c>
      <c r="H2209" s="556" t="s">
        <v>1097</v>
      </c>
      <c r="I2209" s="556" t="s">
        <v>1098</v>
      </c>
      <c r="J2209" s="556" t="s">
        <v>1008</v>
      </c>
      <c r="K2209" s="556" t="s">
        <v>1129</v>
      </c>
    </row>
    <row r="2210" spans="2:11" ht="66">
      <c r="B2210" s="29" t="s">
        <v>347</v>
      </c>
      <c r="C2210" s="146" t="s">
        <v>986</v>
      </c>
      <c r="D2210" s="556"/>
      <c r="E2210" s="556"/>
      <c r="F2210" s="556"/>
      <c r="G2210" s="556"/>
      <c r="H2210" s="556">
        <v>0</v>
      </c>
      <c r="I2210" s="556"/>
      <c r="J2210" s="556"/>
      <c r="K2210" s="556">
        <v>0</v>
      </c>
    </row>
    <row r="2211" spans="2:11" ht="26.4">
      <c r="B2211" s="29" t="s">
        <v>349</v>
      </c>
      <c r="C2211" s="181" t="s">
        <v>990</v>
      </c>
      <c r="D2211" s="556"/>
      <c r="E2211" s="556"/>
      <c r="F2211" s="556"/>
      <c r="G2211" s="556"/>
      <c r="H2211" s="556">
        <v>0</v>
      </c>
      <c r="I2211" s="556"/>
      <c r="J2211" s="556"/>
      <c r="K2211" s="556">
        <v>0</v>
      </c>
    </row>
    <row r="2212" spans="2:11">
      <c r="B2212" s="29" t="s">
        <v>351</v>
      </c>
      <c r="C2212" s="181" t="s">
        <v>352</v>
      </c>
      <c r="D2212" s="556"/>
      <c r="E2212" s="556"/>
      <c r="F2212" s="556"/>
      <c r="G2212" s="556"/>
      <c r="H2212" s="556">
        <v>0</v>
      </c>
      <c r="I2212" s="556"/>
      <c r="J2212" s="556"/>
      <c r="K2212" s="556">
        <v>0</v>
      </c>
    </row>
    <row r="2213" spans="2:11">
      <c r="B2213" s="29" t="s">
        <v>365</v>
      </c>
      <c r="C2213" s="181" t="s">
        <v>390</v>
      </c>
      <c r="D2213" s="556"/>
      <c r="E2213" s="556"/>
      <c r="F2213" s="556"/>
      <c r="G2213" s="556"/>
      <c r="H2213" s="556">
        <v>0</v>
      </c>
      <c r="I2213" s="556"/>
      <c r="J2213" s="556"/>
      <c r="K2213" s="556">
        <v>0</v>
      </c>
    </row>
    <row r="2214" spans="2:11">
      <c r="B2214" s="557" t="s">
        <v>355</v>
      </c>
      <c r="C2214" s="558"/>
      <c r="D2214" s="556"/>
      <c r="E2214" s="556"/>
      <c r="F2214" s="556"/>
      <c r="G2214" s="556"/>
      <c r="H2214" s="556">
        <v>0</v>
      </c>
      <c r="I2214" s="556"/>
      <c r="J2214" s="556"/>
      <c r="K2214" s="556">
        <v>0</v>
      </c>
    </row>
    <row r="2215" spans="2:11" ht="13.2" customHeight="1">
      <c r="B2215" s="552" t="s">
        <v>991</v>
      </c>
      <c r="C2215" s="553"/>
      <c r="D2215" s="62">
        <v>17</v>
      </c>
      <c r="E2215" s="48"/>
      <c r="F2215" s="48"/>
      <c r="G2215" s="48"/>
      <c r="H2215" s="42"/>
      <c r="I2215" s="48"/>
      <c r="J2215" s="48"/>
      <c r="K2215" s="42"/>
    </row>
    <row r="2216" spans="2:11">
      <c r="B2216" s="165" t="s">
        <v>734</v>
      </c>
      <c r="C2216" s="166"/>
      <c r="D2216" s="62">
        <v>10</v>
      </c>
      <c r="E2216" s="48"/>
      <c r="F2216" s="48"/>
      <c r="G2216" s="48"/>
      <c r="H2216" s="42"/>
      <c r="I2216" s="48"/>
      <c r="J2216" s="48"/>
      <c r="K2216" s="42"/>
    </row>
    <row r="2217" spans="2:11">
      <c r="B2217" s="165" t="s">
        <v>735</v>
      </c>
      <c r="C2217" s="166"/>
      <c r="D2217" s="62">
        <v>7</v>
      </c>
      <c r="E2217" s="48"/>
      <c r="F2217" s="48"/>
      <c r="G2217" s="48"/>
      <c r="H2217" s="42"/>
      <c r="I2217" s="48"/>
      <c r="J2217" s="48"/>
      <c r="K2217" s="42"/>
    </row>
    <row r="2218" spans="2:11">
      <c r="B2218" s="561" t="s">
        <v>357</v>
      </c>
      <c r="C2218" s="562"/>
      <c r="D2218" s="133">
        <f>'Հավելված 3 մաս 2'!D649</f>
        <v>14170.4</v>
      </c>
      <c r="E2218" s="130">
        <f>'Հավելված 3 մաս 2'!E649</f>
        <v>0</v>
      </c>
      <c r="F2218" s="130">
        <f>'Հավելված 3 մաս 2'!F649</f>
        <v>0</v>
      </c>
      <c r="G2218" s="130">
        <f>'Հավելված 3 մաս 2'!G649</f>
        <v>0</v>
      </c>
      <c r="H2218" s="130">
        <f>'Հավելված 3 մաս 2'!H649</f>
        <v>0</v>
      </c>
      <c r="I2218" s="130">
        <f>'Հավելված 3 մաս 2'!I649</f>
        <v>0</v>
      </c>
      <c r="J2218" s="130">
        <f>'Հավելված 3 մաս 2'!J649</f>
        <v>0</v>
      </c>
      <c r="K2218" s="130">
        <f>'Հավելված 3 մաս 2'!K649</f>
        <v>0</v>
      </c>
    </row>
    <row r="2219" spans="2:11">
      <c r="B2219" s="172"/>
      <c r="C2219" s="173"/>
      <c r="D2219" s="194"/>
      <c r="E2219" s="194"/>
      <c r="F2219" s="194"/>
      <c r="G2219" s="194"/>
      <c r="H2219" s="63"/>
      <c r="I2219" s="194"/>
      <c r="J2219" s="194"/>
      <c r="K2219" s="63"/>
    </row>
    <row r="2220" spans="2:11">
      <c r="B2220" s="29" t="s">
        <v>342</v>
      </c>
      <c r="C2220" s="181" t="s">
        <v>372</v>
      </c>
      <c r="D2220" s="34"/>
    </row>
    <row r="2221" spans="2:11" ht="26.4">
      <c r="B2221" s="29" t="s">
        <v>343</v>
      </c>
      <c r="C2221" s="20">
        <v>104016</v>
      </c>
      <c r="D2221" s="34"/>
    </row>
    <row r="2222" spans="2:11">
      <c r="B2222" s="29" t="s">
        <v>344</v>
      </c>
      <c r="C2222" s="76" t="s">
        <v>146</v>
      </c>
      <c r="D2222" s="34"/>
    </row>
    <row r="2223" spans="2:11">
      <c r="B2223" s="29" t="s">
        <v>345</v>
      </c>
      <c r="C2223" s="20">
        <v>1160</v>
      </c>
      <c r="D2223" s="556" t="s">
        <v>1100</v>
      </c>
      <c r="E2223" s="556"/>
      <c r="F2223" s="556"/>
      <c r="G2223" s="556"/>
      <c r="H2223" s="556"/>
      <c r="I2223" s="556"/>
      <c r="J2223" s="556"/>
      <c r="K2223" s="556"/>
    </row>
    <row r="2224" spans="2:11" ht="13.2" customHeight="1">
      <c r="B2224" s="29" t="s">
        <v>346</v>
      </c>
      <c r="C2224" s="492">
        <v>11012</v>
      </c>
      <c r="D2224" s="564" t="str">
        <f t="shared" ref="D2224:K2224" si="24">D2209</f>
        <v>2021Ã. ÷³ëï³óÇ</v>
      </c>
      <c r="E2224" s="564" t="str">
        <f t="shared" si="24"/>
        <v>2022Ã ëå³ëíáÕ</v>
      </c>
      <c r="F2224" s="564" t="str">
        <f t="shared" si="24"/>
        <v>2023Ã »é³ÙëÛ³Ï</v>
      </c>
      <c r="G2224" s="564" t="str">
        <f t="shared" si="24"/>
        <v>2023Ã ÏÇë³ÙÛ³Ï</v>
      </c>
      <c r="H2224" s="564" t="str">
        <f t="shared" si="24"/>
        <v>2023Ã ÇÝÝ ³ÙÇë</v>
      </c>
      <c r="I2224" s="564" t="str">
        <f t="shared" si="24"/>
        <v>2023Ã ï³ñÇ</v>
      </c>
      <c r="J2224" s="564" t="str">
        <f t="shared" si="24"/>
        <v>2024Ã</v>
      </c>
      <c r="K2224" s="564" t="str">
        <f t="shared" si="24"/>
        <v>2025Ã</v>
      </c>
    </row>
    <row r="2225" spans="1:11" ht="38.4" customHeight="1">
      <c r="B2225" s="29" t="s">
        <v>347</v>
      </c>
      <c r="C2225" s="146" t="s">
        <v>1166</v>
      </c>
      <c r="D2225" s="565"/>
      <c r="E2225" s="565"/>
      <c r="F2225" s="565"/>
      <c r="G2225" s="565"/>
      <c r="H2225" s="565">
        <f>H2210</f>
        <v>0</v>
      </c>
      <c r="I2225" s="565"/>
      <c r="J2225" s="565"/>
      <c r="K2225" s="565">
        <f>K2210</f>
        <v>0</v>
      </c>
    </row>
    <row r="2226" spans="1:11" ht="39.6">
      <c r="B2226" s="29" t="s">
        <v>349</v>
      </c>
      <c r="C2226" s="181" t="s">
        <v>1167</v>
      </c>
      <c r="D2226" s="565"/>
      <c r="E2226" s="565"/>
      <c r="F2226" s="565"/>
      <c r="G2226" s="565"/>
      <c r="H2226" s="565">
        <f>H2211</f>
        <v>0</v>
      </c>
      <c r="I2226" s="565"/>
      <c r="J2226" s="565"/>
      <c r="K2226" s="565">
        <f>K2211</f>
        <v>0</v>
      </c>
    </row>
    <row r="2227" spans="1:11">
      <c r="B2227" s="29" t="s">
        <v>351</v>
      </c>
      <c r="C2227" s="181" t="s">
        <v>352</v>
      </c>
      <c r="D2227" s="565"/>
      <c r="E2227" s="565"/>
      <c r="F2227" s="565"/>
      <c r="G2227" s="565"/>
      <c r="H2227" s="565">
        <f>H2212</f>
        <v>0</v>
      </c>
      <c r="I2227" s="565"/>
      <c r="J2227" s="565"/>
      <c r="K2227" s="565">
        <f>K2212</f>
        <v>0</v>
      </c>
    </row>
    <row r="2228" spans="1:11">
      <c r="B2228" s="29" t="s">
        <v>365</v>
      </c>
      <c r="C2228" s="334" t="s">
        <v>1141</v>
      </c>
      <c r="D2228" s="565"/>
      <c r="E2228" s="565"/>
      <c r="F2228" s="565"/>
      <c r="G2228" s="565"/>
      <c r="H2228" s="565">
        <f>H2213</f>
        <v>0</v>
      </c>
      <c r="I2228" s="565"/>
      <c r="J2228" s="565"/>
      <c r="K2228" s="565">
        <f>K2213</f>
        <v>0</v>
      </c>
    </row>
    <row r="2229" spans="1:11">
      <c r="B2229" s="557" t="s">
        <v>355</v>
      </c>
      <c r="C2229" s="558"/>
      <c r="D2229" s="566"/>
      <c r="E2229" s="566"/>
      <c r="F2229" s="566"/>
      <c r="G2229" s="566"/>
      <c r="H2229" s="566">
        <f>H2214</f>
        <v>0</v>
      </c>
      <c r="I2229" s="566"/>
      <c r="J2229" s="566"/>
      <c r="K2229" s="566">
        <f>K2214</f>
        <v>0</v>
      </c>
    </row>
    <row r="2230" spans="1:11">
      <c r="B2230" s="552" t="s">
        <v>989</v>
      </c>
      <c r="C2230" s="553"/>
      <c r="D2230" s="41"/>
      <c r="E2230" s="74">
        <v>330</v>
      </c>
      <c r="F2230" s="74">
        <v>410</v>
      </c>
      <c r="G2230" s="74">
        <v>410</v>
      </c>
      <c r="H2230" s="74">
        <v>410</v>
      </c>
      <c r="I2230" s="74">
        <v>410</v>
      </c>
      <c r="J2230" s="74">
        <v>410</v>
      </c>
      <c r="K2230" s="74">
        <v>410</v>
      </c>
    </row>
    <row r="2231" spans="1:11">
      <c r="B2231" s="552" t="s">
        <v>734</v>
      </c>
      <c r="C2231" s="553"/>
      <c r="D2231" s="41"/>
      <c r="E2231" s="74">
        <v>115</v>
      </c>
      <c r="F2231" s="74">
        <v>205</v>
      </c>
      <c r="G2231" s="74">
        <v>205</v>
      </c>
      <c r="H2231" s="74">
        <v>205</v>
      </c>
      <c r="I2231" s="74">
        <v>205</v>
      </c>
      <c r="J2231" s="74">
        <v>205</v>
      </c>
      <c r="K2231" s="74">
        <v>205</v>
      </c>
    </row>
    <row r="2232" spans="1:11">
      <c r="B2232" s="552" t="s">
        <v>735</v>
      </c>
      <c r="C2232" s="553"/>
      <c r="D2232" s="41"/>
      <c r="E2232" s="74">
        <v>115</v>
      </c>
      <c r="F2232" s="74">
        <v>205</v>
      </c>
      <c r="G2232" s="74">
        <v>205</v>
      </c>
      <c r="H2232" s="74">
        <v>205</v>
      </c>
      <c r="I2232" s="74">
        <v>205</v>
      </c>
      <c r="J2232" s="74">
        <v>205</v>
      </c>
      <c r="K2232" s="74">
        <v>205</v>
      </c>
    </row>
    <row r="2233" spans="1:11">
      <c r="B2233" s="603" t="s">
        <v>1142</v>
      </c>
      <c r="C2233" s="604"/>
      <c r="D2233" s="41"/>
      <c r="E2233" s="74">
        <v>10</v>
      </c>
      <c r="F2233" s="74"/>
      <c r="G2233" s="74"/>
      <c r="H2233" s="74"/>
      <c r="I2233" s="74">
        <v>13</v>
      </c>
      <c r="J2233" s="74">
        <v>13</v>
      </c>
      <c r="K2233" s="74">
        <v>13</v>
      </c>
    </row>
    <row r="2234" spans="1:11">
      <c r="B2234" s="561" t="s">
        <v>357</v>
      </c>
      <c r="C2234" s="562"/>
      <c r="D2234" s="130">
        <v>0</v>
      </c>
      <c r="E2234" s="133">
        <f>'Հավելված 3 մաս 2'!E655</f>
        <v>163107.20000000001</v>
      </c>
      <c r="F2234" s="133">
        <f>'Հավելված 3 մաս 2'!F655</f>
        <v>50360.925000000003</v>
      </c>
      <c r="G2234" s="133">
        <f>'Հավելված 3 մաս 2'!G655</f>
        <v>100721.85</v>
      </c>
      <c r="H2234" s="133">
        <f>'Հավելված 3 մաս 2'!H655</f>
        <v>151082.77500000002</v>
      </c>
      <c r="I2234" s="133">
        <f>'Հավելված 3 մաս 2'!I655</f>
        <v>201443.7</v>
      </c>
      <c r="J2234" s="133">
        <f>'Հավելված 3 մաս 2'!J655</f>
        <v>201443.7</v>
      </c>
      <c r="K2234" s="133">
        <f>'Հավելված 3 մաս 2'!K655</f>
        <v>201443.7</v>
      </c>
    </row>
    <row r="2235" spans="1:11" s="45" customFormat="1" ht="13.8">
      <c r="A2235" s="44"/>
    </row>
    <row r="2236" spans="1:11">
      <c r="B2236" s="29" t="s">
        <v>342</v>
      </c>
      <c r="C2236" s="181" t="s">
        <v>372</v>
      </c>
      <c r="D2236" s="34"/>
    </row>
    <row r="2237" spans="1:11" ht="26.4">
      <c r="B2237" s="29" t="s">
        <v>343</v>
      </c>
      <c r="C2237" s="20">
        <v>104016</v>
      </c>
      <c r="D2237" s="34"/>
    </row>
    <row r="2238" spans="1:11">
      <c r="B2238" s="29" t="s">
        <v>344</v>
      </c>
      <c r="C2238" s="76" t="s">
        <v>146</v>
      </c>
      <c r="D2238" s="34"/>
    </row>
    <row r="2239" spans="1:11">
      <c r="B2239" s="29" t="s">
        <v>345</v>
      </c>
      <c r="C2239" s="20">
        <v>1160</v>
      </c>
      <c r="D2239" s="556" t="s">
        <v>1100</v>
      </c>
      <c r="E2239" s="556"/>
      <c r="F2239" s="556"/>
      <c r="G2239" s="556"/>
      <c r="H2239" s="556"/>
      <c r="I2239" s="556"/>
      <c r="J2239" s="556"/>
      <c r="K2239" s="556"/>
    </row>
    <row r="2240" spans="1:11" ht="13.2" customHeight="1">
      <c r="B2240" s="29" t="s">
        <v>346</v>
      </c>
      <c r="C2240" s="492">
        <v>11013</v>
      </c>
      <c r="D2240" s="556" t="s">
        <v>1128</v>
      </c>
      <c r="E2240" s="556" t="s">
        <v>1094</v>
      </c>
      <c r="F2240" s="556" t="s">
        <v>1095</v>
      </c>
      <c r="G2240" s="556" t="s">
        <v>1096</v>
      </c>
      <c r="H2240" s="556" t="s">
        <v>1097</v>
      </c>
      <c r="I2240" s="556" t="s">
        <v>1098</v>
      </c>
      <c r="J2240" s="556" t="s">
        <v>1008</v>
      </c>
      <c r="K2240" s="556" t="s">
        <v>1129</v>
      </c>
    </row>
    <row r="2241" spans="1:11" ht="26.4">
      <c r="B2241" s="29" t="s">
        <v>347</v>
      </c>
      <c r="C2241" s="146" t="s">
        <v>1168</v>
      </c>
      <c r="D2241" s="556"/>
      <c r="E2241" s="556"/>
      <c r="F2241" s="556"/>
      <c r="G2241" s="556"/>
      <c r="H2241" s="556">
        <v>0</v>
      </c>
      <c r="I2241" s="556"/>
      <c r="J2241" s="556"/>
      <c r="K2241" s="556">
        <v>0</v>
      </c>
    </row>
    <row r="2242" spans="1:11" ht="62.4" customHeight="1">
      <c r="B2242" s="29" t="s">
        <v>349</v>
      </c>
      <c r="C2242" s="181" t="s">
        <v>1169</v>
      </c>
      <c r="D2242" s="556"/>
      <c r="E2242" s="556"/>
      <c r="F2242" s="556"/>
      <c r="G2242" s="556"/>
      <c r="H2242" s="556">
        <v>0</v>
      </c>
      <c r="I2242" s="556"/>
      <c r="J2242" s="556"/>
      <c r="K2242" s="556">
        <v>0</v>
      </c>
    </row>
    <row r="2243" spans="1:11">
      <c r="B2243" s="29" t="s">
        <v>351</v>
      </c>
      <c r="C2243" s="181" t="s">
        <v>352</v>
      </c>
      <c r="D2243" s="556"/>
      <c r="E2243" s="556"/>
      <c r="F2243" s="556"/>
      <c r="G2243" s="556"/>
      <c r="H2243" s="556">
        <v>0</v>
      </c>
      <c r="I2243" s="556"/>
      <c r="J2243" s="556"/>
      <c r="K2243" s="556">
        <v>0</v>
      </c>
    </row>
    <row r="2244" spans="1:11">
      <c r="B2244" s="29" t="s">
        <v>365</v>
      </c>
      <c r="C2244" s="20" t="s">
        <v>1141</v>
      </c>
      <c r="D2244" s="556"/>
      <c r="E2244" s="556"/>
      <c r="F2244" s="556"/>
      <c r="G2244" s="556"/>
      <c r="H2244" s="556">
        <v>0</v>
      </c>
      <c r="I2244" s="556"/>
      <c r="J2244" s="556"/>
      <c r="K2244" s="556">
        <v>0</v>
      </c>
    </row>
    <row r="2245" spans="1:11">
      <c r="B2245" s="557" t="s">
        <v>355</v>
      </c>
      <c r="C2245" s="558"/>
      <c r="D2245" s="556"/>
      <c r="E2245" s="556"/>
      <c r="F2245" s="556"/>
      <c r="G2245" s="556"/>
      <c r="H2245" s="556">
        <v>0</v>
      </c>
      <c r="I2245" s="556"/>
      <c r="J2245" s="556"/>
      <c r="K2245" s="556">
        <v>0</v>
      </c>
    </row>
    <row r="2246" spans="1:11" ht="13.2" customHeight="1">
      <c r="B2246" s="552" t="s">
        <v>991</v>
      </c>
      <c r="C2246" s="553"/>
      <c r="D2246" s="62"/>
      <c r="E2246" s="62">
        <v>58</v>
      </c>
      <c r="F2246" s="62">
        <v>62</v>
      </c>
      <c r="G2246" s="62">
        <v>62</v>
      </c>
      <c r="H2246" s="74">
        <v>62</v>
      </c>
      <c r="I2246" s="62">
        <v>62</v>
      </c>
      <c r="J2246" s="62">
        <v>62</v>
      </c>
      <c r="K2246" s="74">
        <v>62</v>
      </c>
    </row>
    <row r="2247" spans="1:11">
      <c r="B2247" s="552" t="s">
        <v>734</v>
      </c>
      <c r="C2247" s="553"/>
      <c r="D2247" s="62"/>
      <c r="E2247" s="62">
        <v>15</v>
      </c>
      <c r="F2247" s="62">
        <v>31</v>
      </c>
      <c r="G2247" s="62">
        <v>31</v>
      </c>
      <c r="H2247" s="74">
        <v>31</v>
      </c>
      <c r="I2247" s="62">
        <v>31</v>
      </c>
      <c r="J2247" s="62">
        <v>31</v>
      </c>
      <c r="K2247" s="74">
        <v>31</v>
      </c>
    </row>
    <row r="2248" spans="1:11">
      <c r="B2248" s="552" t="s">
        <v>735</v>
      </c>
      <c r="C2248" s="553"/>
      <c r="D2248" s="62"/>
      <c r="E2248" s="62">
        <v>15</v>
      </c>
      <c r="F2248" s="62">
        <v>31</v>
      </c>
      <c r="G2248" s="62">
        <v>31</v>
      </c>
      <c r="H2248" s="74">
        <v>31</v>
      </c>
      <c r="I2248" s="62">
        <v>31</v>
      </c>
      <c r="J2248" s="62">
        <v>31</v>
      </c>
      <c r="K2248" s="74">
        <v>31</v>
      </c>
    </row>
    <row r="2249" spans="1:11">
      <c r="B2249" s="603" t="s">
        <v>1143</v>
      </c>
      <c r="C2249" s="604"/>
      <c r="D2249" s="62"/>
      <c r="E2249" s="62">
        <v>5</v>
      </c>
      <c r="F2249" s="62"/>
      <c r="G2249" s="62"/>
      <c r="H2249" s="74"/>
      <c r="I2249" s="62">
        <v>5</v>
      </c>
      <c r="J2249" s="62">
        <v>5</v>
      </c>
      <c r="K2249" s="74">
        <v>5</v>
      </c>
    </row>
    <row r="2250" spans="1:11">
      <c r="B2250" s="561" t="s">
        <v>357</v>
      </c>
      <c r="C2250" s="562"/>
      <c r="D2250" s="133">
        <f>'Հավելված 3 մաս 2'!D684</f>
        <v>0</v>
      </c>
      <c r="E2250" s="133">
        <f>'Հավելված 3 մաս 2'!E661</f>
        <v>76452.3</v>
      </c>
      <c r="F2250" s="133">
        <f>'Հավելված 3 մաս 2'!F661</f>
        <v>20399.474999999999</v>
      </c>
      <c r="G2250" s="133">
        <f>'Հավելված 3 մաս 2'!G661</f>
        <v>40798.949999999997</v>
      </c>
      <c r="H2250" s="133">
        <f>'Հավելված 3 մաս 2'!H661</f>
        <v>61198.424999999996</v>
      </c>
      <c r="I2250" s="133">
        <f>'Հավելված 3 մաս 2'!I661</f>
        <v>81597.899999999994</v>
      </c>
      <c r="J2250" s="133">
        <f>'Հավելված 3 մաս 2'!J661</f>
        <v>81597.899999999994</v>
      </c>
      <c r="K2250" s="133">
        <f>'Հավելված 3 մաս 2'!K661</f>
        <v>81597.899999999994</v>
      </c>
    </row>
    <row r="2251" spans="1:11" s="45" customFormat="1" ht="13.8">
      <c r="A2251" s="44"/>
      <c r="D2251" s="225"/>
      <c r="E2251" s="225"/>
      <c r="F2251" s="225"/>
      <c r="G2251" s="225"/>
      <c r="H2251" s="225"/>
      <c r="I2251" s="225"/>
      <c r="J2251" s="225"/>
      <c r="K2251" s="225"/>
    </row>
    <row r="2252" spans="1:11">
      <c r="B2252" s="29" t="s">
        <v>342</v>
      </c>
      <c r="C2252" s="181" t="s">
        <v>372</v>
      </c>
      <c r="D2252" s="32"/>
      <c r="E2252" s="28"/>
      <c r="F2252" s="28"/>
      <c r="G2252" s="28"/>
      <c r="H2252" s="28"/>
      <c r="I2252" s="28"/>
      <c r="J2252" s="28"/>
      <c r="K2252" s="28"/>
    </row>
    <row r="2253" spans="1:11" ht="26.4">
      <c r="B2253" s="29" t="s">
        <v>343</v>
      </c>
      <c r="C2253" s="20">
        <v>104016</v>
      </c>
      <c r="D2253" s="34"/>
    </row>
    <row r="2254" spans="1:11">
      <c r="B2254" s="29" t="s">
        <v>344</v>
      </c>
      <c r="C2254" s="76" t="s">
        <v>146</v>
      </c>
      <c r="D2254" s="34"/>
    </row>
    <row r="2255" spans="1:11">
      <c r="B2255" s="80" t="s">
        <v>345</v>
      </c>
      <c r="C2255" s="181">
        <v>1160</v>
      </c>
      <c r="D2255" s="556" t="s">
        <v>1100</v>
      </c>
      <c r="E2255" s="556"/>
      <c r="F2255" s="556"/>
      <c r="G2255" s="556"/>
      <c r="H2255" s="556"/>
      <c r="I2255" s="556"/>
      <c r="J2255" s="556"/>
      <c r="K2255" s="556"/>
    </row>
    <row r="2256" spans="1:11" ht="13.2" customHeight="1">
      <c r="B2256" s="80" t="s">
        <v>346</v>
      </c>
      <c r="C2256" s="492">
        <v>12001</v>
      </c>
      <c r="D2256" s="556" t="s">
        <v>1128</v>
      </c>
      <c r="E2256" s="556" t="s">
        <v>1094</v>
      </c>
      <c r="F2256" s="556" t="s">
        <v>1095</v>
      </c>
      <c r="G2256" s="556" t="s">
        <v>1096</v>
      </c>
      <c r="H2256" s="556" t="s">
        <v>1097</v>
      </c>
      <c r="I2256" s="556" t="s">
        <v>1098</v>
      </c>
      <c r="J2256" s="556" t="s">
        <v>1008</v>
      </c>
      <c r="K2256" s="556" t="s">
        <v>1129</v>
      </c>
    </row>
    <row r="2257" spans="1:11" ht="26.4">
      <c r="B2257" s="80" t="s">
        <v>347</v>
      </c>
      <c r="C2257" s="131" t="s">
        <v>692</v>
      </c>
      <c r="D2257" s="556"/>
      <c r="E2257" s="556"/>
      <c r="F2257" s="556"/>
      <c r="G2257" s="556"/>
      <c r="H2257" s="556">
        <v>0</v>
      </c>
      <c r="I2257" s="556"/>
      <c r="J2257" s="556"/>
      <c r="K2257" s="556">
        <v>0</v>
      </c>
    </row>
    <row r="2258" spans="1:11" ht="39.6">
      <c r="B2258" s="80" t="s">
        <v>349</v>
      </c>
      <c r="C2258" s="131" t="s">
        <v>691</v>
      </c>
      <c r="D2258" s="556"/>
      <c r="E2258" s="556"/>
      <c r="F2258" s="556"/>
      <c r="G2258" s="556"/>
      <c r="H2258" s="556">
        <v>0</v>
      </c>
      <c r="I2258" s="556"/>
      <c r="J2258" s="556"/>
      <c r="K2258" s="556">
        <v>0</v>
      </c>
    </row>
    <row r="2259" spans="1:11">
      <c r="B2259" s="80" t="s">
        <v>351</v>
      </c>
      <c r="C2259" s="132" t="s">
        <v>360</v>
      </c>
      <c r="D2259" s="556"/>
      <c r="E2259" s="556"/>
      <c r="F2259" s="556"/>
      <c r="G2259" s="556"/>
      <c r="H2259" s="556">
        <v>0</v>
      </c>
      <c r="I2259" s="556"/>
      <c r="J2259" s="556"/>
      <c r="K2259" s="556">
        <v>0</v>
      </c>
    </row>
    <row r="2260" spans="1:11" ht="26.4">
      <c r="B2260" s="80" t="s">
        <v>370</v>
      </c>
      <c r="C2260" s="131" t="s">
        <v>726</v>
      </c>
      <c r="D2260" s="556"/>
      <c r="E2260" s="556"/>
      <c r="F2260" s="556"/>
      <c r="G2260" s="556"/>
      <c r="H2260" s="556">
        <v>0</v>
      </c>
      <c r="I2260" s="556"/>
      <c r="J2260" s="556"/>
      <c r="K2260" s="556">
        <v>0</v>
      </c>
    </row>
    <row r="2261" spans="1:11">
      <c r="B2261" s="557" t="s">
        <v>355</v>
      </c>
      <c r="C2261" s="558"/>
      <c r="D2261" s="556"/>
      <c r="E2261" s="556"/>
      <c r="F2261" s="556"/>
      <c r="G2261" s="556"/>
      <c r="H2261" s="556">
        <v>0</v>
      </c>
      <c r="I2261" s="556"/>
      <c r="J2261" s="556"/>
      <c r="K2261" s="556">
        <v>0</v>
      </c>
    </row>
    <row r="2262" spans="1:11" s="28" customFormat="1">
      <c r="A2262" s="14"/>
      <c r="B2262" s="579" t="s">
        <v>727</v>
      </c>
      <c r="C2262" s="580"/>
      <c r="D2262" s="287">
        <v>17304</v>
      </c>
      <c r="E2262" s="287">
        <v>14864</v>
      </c>
      <c r="F2262" s="464"/>
      <c r="G2262" s="464"/>
      <c r="H2262" s="424"/>
      <c r="I2262" s="464">
        <v>18641</v>
      </c>
      <c r="J2262" s="464">
        <v>19008</v>
      </c>
      <c r="K2262" s="424">
        <v>18580</v>
      </c>
    </row>
    <row r="2263" spans="1:11" s="28" customFormat="1">
      <c r="A2263" s="14"/>
      <c r="B2263" s="579" t="s">
        <v>1221</v>
      </c>
      <c r="C2263" s="580"/>
      <c r="D2263" s="62">
        <v>15</v>
      </c>
      <c r="E2263" s="62">
        <v>15</v>
      </c>
      <c r="F2263" s="62"/>
      <c r="G2263" s="62"/>
      <c r="H2263" s="74"/>
      <c r="I2263" s="62">
        <v>15</v>
      </c>
      <c r="J2263" s="62">
        <v>15</v>
      </c>
      <c r="K2263" s="74">
        <v>15</v>
      </c>
    </row>
    <row r="2264" spans="1:11">
      <c r="B2264" s="561" t="s">
        <v>357</v>
      </c>
      <c r="C2264" s="562"/>
      <c r="D2264" s="133">
        <f>'Հավելված 3 մաս 2'!D667</f>
        <v>1185749.5</v>
      </c>
      <c r="E2264" s="133">
        <f>'Հավելված 3 մաս 2'!E667</f>
        <v>1999646.6</v>
      </c>
      <c r="F2264" s="133">
        <f>'Հավելված 3 մաս 2'!F667</f>
        <v>481085.65</v>
      </c>
      <c r="G2264" s="133">
        <f>'Հավելված 3 մաս 2'!G667</f>
        <v>962171.3</v>
      </c>
      <c r="H2264" s="133">
        <f>'Հավելված 3 մաս 2'!H667</f>
        <v>1443256.9500000002</v>
      </c>
      <c r="I2264" s="133">
        <f>'Հավելված 3 մաս 2'!I667</f>
        <v>1924342.6</v>
      </c>
      <c r="J2264" s="133">
        <f>'Հավելված 3 մաս 2'!J667</f>
        <v>1864449.6</v>
      </c>
      <c r="K2264" s="133">
        <f>'Հավելված 3 մաս 2'!K667</f>
        <v>2225467.7999999998</v>
      </c>
    </row>
    <row r="2265" spans="1:11" s="99" customFormat="1">
      <c r="A2265" s="15"/>
      <c r="B2265" s="204"/>
      <c r="C2265" s="205"/>
      <c r="D2265" s="335"/>
      <c r="E2265" s="335"/>
      <c r="F2265" s="335"/>
      <c r="G2265" s="336"/>
      <c r="H2265" s="290"/>
      <c r="I2265" s="290"/>
      <c r="J2265" s="290"/>
      <c r="K2265" s="290"/>
    </row>
    <row r="2266" spans="1:11">
      <c r="B2266" s="180" t="s">
        <v>378</v>
      </c>
      <c r="C2266" s="177" t="s">
        <v>379</v>
      </c>
      <c r="D2266" s="178"/>
      <c r="E2266" s="100"/>
      <c r="F2266" s="178"/>
      <c r="G2266" s="54"/>
      <c r="H2266" s="42"/>
      <c r="I2266" s="178"/>
      <c r="J2266" s="54"/>
      <c r="K2266" s="42"/>
    </row>
    <row r="2267" spans="1:11" s="14" customFormat="1">
      <c r="B2267" s="146">
        <v>1184</v>
      </c>
      <c r="C2267" s="323" t="s">
        <v>730</v>
      </c>
      <c r="D2267" s="185"/>
      <c r="E2267" s="185"/>
      <c r="F2267" s="185"/>
      <c r="G2267" s="163"/>
      <c r="H2267" s="24"/>
      <c r="I2267" s="185"/>
      <c r="J2267" s="163"/>
      <c r="K2267" s="24"/>
    </row>
    <row r="2268" spans="1:11">
      <c r="B2268" s="182"/>
      <c r="C2268" s="183"/>
      <c r="D2268" s="183"/>
      <c r="E2268" s="157"/>
      <c r="F2268" s="183"/>
      <c r="G2268" s="184"/>
      <c r="H2268" s="42"/>
      <c r="I2268" s="183"/>
      <c r="J2268" s="184"/>
      <c r="K2268" s="42"/>
    </row>
    <row r="2269" spans="1:11">
      <c r="B2269" s="177" t="s">
        <v>381</v>
      </c>
      <c r="C2269" s="178"/>
      <c r="D2269" s="178"/>
      <c r="E2269" s="100"/>
      <c r="F2269" s="178"/>
      <c r="G2269" s="54"/>
      <c r="H2269" s="42"/>
      <c r="I2269" s="178"/>
      <c r="J2269" s="54"/>
      <c r="K2269" s="42"/>
    </row>
    <row r="2270" spans="1:11" s="45" customFormat="1" ht="13.8">
      <c r="A2270" s="44"/>
    </row>
    <row r="2271" spans="1:11">
      <c r="B2271" s="29" t="s">
        <v>342</v>
      </c>
      <c r="C2271" s="181" t="s">
        <v>372</v>
      </c>
      <c r="D2271" s="34"/>
    </row>
    <row r="2272" spans="1:11" ht="26.4">
      <c r="B2272" s="29" t="s">
        <v>343</v>
      </c>
      <c r="C2272" s="20">
        <v>104016</v>
      </c>
      <c r="D2272" s="134"/>
      <c r="E2272" s="135"/>
      <c r="F2272" s="134"/>
      <c r="G2272" s="134"/>
      <c r="I2272" s="134"/>
      <c r="J2272" s="134"/>
    </row>
    <row r="2273" spans="1:11" ht="26.4">
      <c r="B2273" s="29" t="s">
        <v>344</v>
      </c>
      <c r="C2273" s="76" t="s">
        <v>412</v>
      </c>
      <c r="D2273" s="36"/>
      <c r="E2273" s="36"/>
      <c r="F2273" s="36"/>
      <c r="G2273" s="36"/>
      <c r="I2273" s="36"/>
      <c r="J2273" s="36"/>
    </row>
    <row r="2274" spans="1:11">
      <c r="B2274" s="80" t="s">
        <v>345</v>
      </c>
      <c r="C2274" s="20">
        <v>1184</v>
      </c>
      <c r="D2274" s="557" t="s">
        <v>1100</v>
      </c>
      <c r="E2274" s="563"/>
      <c r="F2274" s="563"/>
      <c r="G2274" s="563"/>
      <c r="H2274" s="563"/>
      <c r="I2274" s="563"/>
      <c r="J2274" s="563"/>
      <c r="K2274" s="558"/>
    </row>
    <row r="2275" spans="1:11" ht="13.2" customHeight="1">
      <c r="B2275" s="80" t="s">
        <v>346</v>
      </c>
      <c r="C2275" s="146">
        <v>11001</v>
      </c>
      <c r="D2275" s="564" t="s">
        <v>1128</v>
      </c>
      <c r="E2275" s="564" t="s">
        <v>1094</v>
      </c>
      <c r="F2275" s="564" t="s">
        <v>1095</v>
      </c>
      <c r="G2275" s="564" t="s">
        <v>1096</v>
      </c>
      <c r="H2275" s="564" t="s">
        <v>1097</v>
      </c>
      <c r="I2275" s="564" t="s">
        <v>1098</v>
      </c>
      <c r="J2275" s="564" t="s">
        <v>1008</v>
      </c>
      <c r="K2275" s="564" t="s">
        <v>1129</v>
      </c>
    </row>
    <row r="2276" spans="1:11" ht="39.6">
      <c r="B2276" s="80" t="s">
        <v>347</v>
      </c>
      <c r="C2276" s="181" t="s">
        <v>577</v>
      </c>
      <c r="D2276" s="565"/>
      <c r="E2276" s="565"/>
      <c r="F2276" s="565"/>
      <c r="G2276" s="565"/>
      <c r="H2276" s="565">
        <v>0</v>
      </c>
      <c r="I2276" s="565"/>
      <c r="J2276" s="565"/>
      <c r="K2276" s="565">
        <v>0</v>
      </c>
    </row>
    <row r="2277" spans="1:11" ht="66">
      <c r="B2277" s="80" t="s">
        <v>349</v>
      </c>
      <c r="C2277" s="181" t="s">
        <v>578</v>
      </c>
      <c r="D2277" s="565"/>
      <c r="E2277" s="565"/>
      <c r="F2277" s="565"/>
      <c r="G2277" s="565"/>
      <c r="H2277" s="565">
        <v>0</v>
      </c>
      <c r="I2277" s="565"/>
      <c r="J2277" s="565"/>
      <c r="K2277" s="565">
        <v>0</v>
      </c>
    </row>
    <row r="2278" spans="1:11">
      <c r="B2278" s="80" t="s">
        <v>351</v>
      </c>
      <c r="C2278" s="181" t="s">
        <v>352</v>
      </c>
      <c r="D2278" s="565"/>
      <c r="E2278" s="565"/>
      <c r="F2278" s="565"/>
      <c r="G2278" s="565"/>
      <c r="H2278" s="565">
        <v>0</v>
      </c>
      <c r="I2278" s="565"/>
      <c r="J2278" s="565"/>
      <c r="K2278" s="565">
        <v>0</v>
      </c>
    </row>
    <row r="2279" spans="1:11" ht="26.4">
      <c r="B2279" s="80" t="s">
        <v>365</v>
      </c>
      <c r="C2279" s="181" t="s">
        <v>366</v>
      </c>
      <c r="D2279" s="565"/>
      <c r="E2279" s="565"/>
      <c r="F2279" s="565"/>
      <c r="G2279" s="565"/>
      <c r="H2279" s="565">
        <v>0</v>
      </c>
      <c r="I2279" s="565"/>
      <c r="J2279" s="565"/>
      <c r="K2279" s="565">
        <v>0</v>
      </c>
    </row>
    <row r="2280" spans="1:11">
      <c r="B2280" s="557" t="s">
        <v>355</v>
      </c>
      <c r="C2280" s="558"/>
      <c r="D2280" s="566"/>
      <c r="E2280" s="566"/>
      <c r="F2280" s="566"/>
      <c r="G2280" s="566"/>
      <c r="H2280" s="566">
        <v>0</v>
      </c>
      <c r="I2280" s="566"/>
      <c r="J2280" s="566"/>
      <c r="K2280" s="566">
        <v>0</v>
      </c>
    </row>
    <row r="2281" spans="1:11">
      <c r="B2281" s="552" t="s">
        <v>579</v>
      </c>
      <c r="C2281" s="553"/>
      <c r="D2281" s="62">
        <v>5370</v>
      </c>
      <c r="E2281" s="254">
        <v>7900</v>
      </c>
      <c r="F2281" s="254">
        <v>1461</v>
      </c>
      <c r="G2281" s="254">
        <v>2922</v>
      </c>
      <c r="H2281" s="74">
        <v>4383</v>
      </c>
      <c r="I2281" s="254">
        <v>5844</v>
      </c>
      <c r="J2281" s="254">
        <v>8000</v>
      </c>
      <c r="K2281" s="74">
        <v>8000</v>
      </c>
    </row>
    <row r="2282" spans="1:11">
      <c r="B2282" s="561" t="s">
        <v>357</v>
      </c>
      <c r="C2282" s="562"/>
      <c r="D2282" s="337">
        <f>'Հավելված 3 մաս 2'!D682</f>
        <v>11997.9</v>
      </c>
      <c r="E2282" s="337">
        <f>'Հավելված 3 մաս 2'!E682</f>
        <v>15000</v>
      </c>
      <c r="F2282" s="337">
        <f>'Հավելված 3 մաս 2'!F682</f>
        <v>2750</v>
      </c>
      <c r="G2282" s="337">
        <f>'Հավելված 3 մաս 2'!G682</f>
        <v>5500</v>
      </c>
      <c r="H2282" s="337">
        <f>'Հավելված 3 մաս 2'!H682</f>
        <v>8250</v>
      </c>
      <c r="I2282" s="337">
        <f>'Հավելված 3 մաս 2'!I682</f>
        <v>11000</v>
      </c>
      <c r="J2282" s="337">
        <f>'Հավելված 3 մաս 2'!J682</f>
        <v>15000</v>
      </c>
      <c r="K2282" s="337">
        <f>'Հավելված 3 մաս 2'!K682</f>
        <v>15000</v>
      </c>
    </row>
    <row r="2283" spans="1:11" s="45" customFormat="1" ht="13.8">
      <c r="A2283" s="44"/>
    </row>
    <row r="2284" spans="1:11">
      <c r="B2284" s="29" t="s">
        <v>342</v>
      </c>
      <c r="C2284" s="202" t="s">
        <v>372</v>
      </c>
      <c r="D2284" s="602"/>
      <c r="E2284" s="602"/>
      <c r="F2284" s="602"/>
      <c r="G2284" s="602"/>
    </row>
    <row r="2285" spans="1:11" ht="26.4">
      <c r="B2285" s="29" t="s">
        <v>343</v>
      </c>
      <c r="C2285" s="191">
        <v>104016</v>
      </c>
      <c r="D2285" s="602"/>
      <c r="E2285" s="602"/>
      <c r="F2285" s="602"/>
      <c r="G2285" s="602"/>
    </row>
    <row r="2286" spans="1:11" ht="26.4">
      <c r="B2286" s="29" t="s">
        <v>344</v>
      </c>
      <c r="C2286" s="25" t="s">
        <v>1060</v>
      </c>
      <c r="D2286" s="34"/>
    </row>
    <row r="2287" spans="1:11">
      <c r="B2287" s="29" t="s">
        <v>345</v>
      </c>
      <c r="C2287" s="181">
        <v>1184</v>
      </c>
      <c r="D2287" s="557" t="s">
        <v>1100</v>
      </c>
      <c r="E2287" s="563"/>
      <c r="F2287" s="563"/>
      <c r="G2287" s="563"/>
      <c r="H2287" s="563"/>
      <c r="I2287" s="563"/>
      <c r="J2287" s="563"/>
      <c r="K2287" s="558"/>
    </row>
    <row r="2288" spans="1:11" ht="13.2" customHeight="1">
      <c r="B2288" s="29" t="s">
        <v>346</v>
      </c>
      <c r="C2288" s="146">
        <v>12001</v>
      </c>
      <c r="D2288" s="564" t="s">
        <v>1128</v>
      </c>
      <c r="E2288" s="564" t="s">
        <v>1094</v>
      </c>
      <c r="F2288" s="564" t="s">
        <v>1095</v>
      </c>
      <c r="G2288" s="564" t="s">
        <v>1096</v>
      </c>
      <c r="H2288" s="564" t="s">
        <v>1097</v>
      </c>
      <c r="I2288" s="564" t="s">
        <v>1098</v>
      </c>
      <c r="J2288" s="564" t="s">
        <v>1008</v>
      </c>
      <c r="K2288" s="564" t="s">
        <v>1129</v>
      </c>
    </row>
    <row r="2289" spans="2:11" ht="66">
      <c r="B2289" s="29" t="s">
        <v>347</v>
      </c>
      <c r="C2289" s="181" t="s">
        <v>580</v>
      </c>
      <c r="D2289" s="565"/>
      <c r="E2289" s="565"/>
      <c r="F2289" s="565"/>
      <c r="G2289" s="565"/>
      <c r="H2289" s="565">
        <v>0</v>
      </c>
      <c r="I2289" s="565"/>
      <c r="J2289" s="565"/>
      <c r="K2289" s="565">
        <v>0</v>
      </c>
    </row>
    <row r="2290" spans="2:11" ht="66">
      <c r="B2290" s="29" t="s">
        <v>349</v>
      </c>
      <c r="C2290" s="181" t="s">
        <v>581</v>
      </c>
      <c r="D2290" s="565"/>
      <c r="E2290" s="565"/>
      <c r="F2290" s="565"/>
      <c r="G2290" s="565"/>
      <c r="H2290" s="565">
        <v>0</v>
      </c>
      <c r="I2290" s="565"/>
      <c r="J2290" s="565"/>
      <c r="K2290" s="565">
        <v>0</v>
      </c>
    </row>
    <row r="2291" spans="2:11">
      <c r="B2291" s="29" t="s">
        <v>351</v>
      </c>
      <c r="C2291" s="181" t="s">
        <v>360</v>
      </c>
      <c r="D2291" s="565"/>
      <c r="E2291" s="565"/>
      <c r="F2291" s="565"/>
      <c r="G2291" s="565"/>
      <c r="H2291" s="565">
        <v>0</v>
      </c>
      <c r="I2291" s="565"/>
      <c r="J2291" s="565"/>
      <c r="K2291" s="565">
        <v>0</v>
      </c>
    </row>
    <row r="2292" spans="2:11" ht="39.6">
      <c r="B2292" s="29" t="s">
        <v>370</v>
      </c>
      <c r="C2292" s="181" t="s">
        <v>582</v>
      </c>
      <c r="D2292" s="565"/>
      <c r="E2292" s="565"/>
      <c r="F2292" s="565"/>
      <c r="G2292" s="565"/>
      <c r="H2292" s="565">
        <v>0</v>
      </c>
      <c r="I2292" s="565"/>
      <c r="J2292" s="565"/>
      <c r="K2292" s="565">
        <v>0</v>
      </c>
    </row>
    <row r="2293" spans="2:11">
      <c r="B2293" s="557" t="s">
        <v>355</v>
      </c>
      <c r="C2293" s="558"/>
      <c r="D2293" s="566"/>
      <c r="E2293" s="566"/>
      <c r="F2293" s="566"/>
      <c r="G2293" s="566"/>
      <c r="H2293" s="566">
        <v>0</v>
      </c>
      <c r="I2293" s="566"/>
      <c r="J2293" s="566"/>
      <c r="K2293" s="566">
        <v>0</v>
      </c>
    </row>
    <row r="2294" spans="2:11">
      <c r="B2294" s="552" t="s">
        <v>579</v>
      </c>
      <c r="C2294" s="553"/>
      <c r="D2294" s="62">
        <v>5370</v>
      </c>
      <c r="E2294" s="74">
        <v>7900</v>
      </c>
      <c r="F2294" s="74">
        <v>1461</v>
      </c>
      <c r="G2294" s="74">
        <v>2922</v>
      </c>
      <c r="H2294" s="74">
        <v>4383</v>
      </c>
      <c r="I2294" s="74">
        <v>5844</v>
      </c>
      <c r="J2294" s="74">
        <v>8000</v>
      </c>
      <c r="K2294" s="74">
        <v>8000</v>
      </c>
    </row>
    <row r="2295" spans="2:11">
      <c r="B2295" s="561" t="s">
        <v>357</v>
      </c>
      <c r="C2295" s="562"/>
      <c r="D2295" s="337">
        <f>'Հավելված 3 մաս 2'!D688</f>
        <v>1199697.3</v>
      </c>
      <c r="E2295" s="337">
        <f>'Հավելված 3 մաս 2'!E688</f>
        <v>1500000</v>
      </c>
      <c r="F2295" s="337">
        <f>'Հավելված 3 մաս 2'!F688</f>
        <v>275000</v>
      </c>
      <c r="G2295" s="337">
        <f>'Հավելված 3 մաս 2'!G688</f>
        <v>550000</v>
      </c>
      <c r="H2295" s="337">
        <f>'Հավելված 3 մաս 2'!H688</f>
        <v>825000</v>
      </c>
      <c r="I2295" s="337">
        <f>'Հավելված 3 մաս 2'!I688</f>
        <v>1100000</v>
      </c>
      <c r="J2295" s="337">
        <f>'Հավելված 3 մաս 2'!J688</f>
        <v>1500000</v>
      </c>
      <c r="K2295" s="337">
        <f>'Հավելված 3 մաս 2'!K688</f>
        <v>1500000</v>
      </c>
    </row>
    <row r="2296" spans="2:11">
      <c r="B2296" s="19"/>
      <c r="C2296" s="19"/>
      <c r="D2296" s="136"/>
      <c r="E2296" s="136"/>
      <c r="F2296" s="136"/>
      <c r="G2296" s="136"/>
      <c r="H2296" s="63"/>
      <c r="I2296" s="136"/>
      <c r="J2296" s="136"/>
      <c r="K2296" s="63"/>
    </row>
    <row r="2297" spans="2:11" ht="13.95" hidden="1" customHeight="1">
      <c r="B2297" s="137" t="s">
        <v>338</v>
      </c>
      <c r="C2297" s="137" t="s">
        <v>339</v>
      </c>
      <c r="E2297" s="27"/>
      <c r="H2297" s="45"/>
      <c r="K2297" s="45"/>
    </row>
    <row r="2298" spans="2:11" ht="13.95" hidden="1" customHeight="1">
      <c r="B2298" s="196"/>
      <c r="C2298" s="197"/>
      <c r="D2298" s="138"/>
      <c r="E2298" s="27"/>
      <c r="H2298" s="45"/>
      <c r="K2298" s="45"/>
    </row>
    <row r="2299" spans="2:11" ht="13.95" hidden="1" customHeight="1">
      <c r="B2299" s="139"/>
      <c r="E2299" s="27"/>
      <c r="H2299" s="45"/>
      <c r="K2299" s="45"/>
    </row>
    <row r="2300" spans="2:11" ht="13.95" hidden="1" customHeight="1">
      <c r="B2300" s="140"/>
      <c r="E2300" s="27"/>
      <c r="H2300" s="45"/>
      <c r="K2300" s="45"/>
    </row>
    <row r="2301" spans="2:11" ht="13.95" hidden="1" customHeight="1">
      <c r="B2301" s="29" t="s">
        <v>342</v>
      </c>
      <c r="C2301" s="181" t="s">
        <v>641</v>
      </c>
      <c r="D2301" s="45"/>
      <c r="E2301" s="27"/>
      <c r="H2301" s="45"/>
      <c r="K2301" s="45"/>
    </row>
    <row r="2302" spans="2:11" ht="26.4" hidden="1" customHeight="1">
      <c r="B2302" s="29" t="s">
        <v>669</v>
      </c>
      <c r="C2302" s="198"/>
      <c r="E2302" s="27"/>
      <c r="H2302" s="45"/>
      <c r="K2302" s="45"/>
    </row>
    <row r="2303" spans="2:11" ht="13.95" hidden="1" customHeight="1">
      <c r="B2303" s="29" t="s">
        <v>670</v>
      </c>
      <c r="C2303" s="181"/>
      <c r="E2303" s="27"/>
      <c r="H2303" s="45"/>
      <c r="K2303" s="45"/>
    </row>
    <row r="2304" spans="2:11" ht="13.2" hidden="1" customHeight="1">
      <c r="B2304" s="29" t="s">
        <v>643</v>
      </c>
      <c r="C2304" s="181"/>
      <c r="D2304" s="601"/>
      <c r="E2304" s="601"/>
      <c r="F2304" s="601"/>
      <c r="G2304" s="601"/>
      <c r="H2304" s="601"/>
    </row>
    <row r="2305" spans="1:11" ht="12.75" hidden="1" customHeight="1">
      <c r="B2305" s="29" t="s">
        <v>644</v>
      </c>
      <c r="C2305" s="181"/>
      <c r="D2305" s="556" t="s">
        <v>645</v>
      </c>
      <c r="E2305" s="556" t="s">
        <v>646</v>
      </c>
      <c r="F2305" s="556" t="s">
        <v>358</v>
      </c>
      <c r="G2305" s="556" t="s">
        <v>359</v>
      </c>
      <c r="H2305" s="583"/>
      <c r="I2305" s="556" t="s">
        <v>358</v>
      </c>
      <c r="J2305" s="556" t="s">
        <v>359</v>
      </c>
      <c r="K2305" s="583"/>
    </row>
    <row r="2306" spans="1:11" ht="13.2" hidden="1" customHeight="1">
      <c r="B2306" s="40" t="s">
        <v>647</v>
      </c>
      <c r="C2306" s="197"/>
      <c r="D2306" s="556"/>
      <c r="E2306" s="556"/>
      <c r="F2306" s="556"/>
      <c r="G2306" s="556"/>
      <c r="H2306" s="583"/>
      <c r="I2306" s="556"/>
      <c r="J2306" s="556"/>
      <c r="K2306" s="583"/>
    </row>
    <row r="2307" spans="1:11" ht="13.2" hidden="1" customHeight="1">
      <c r="B2307" s="40" t="s">
        <v>648</v>
      </c>
      <c r="C2307" s="197"/>
      <c r="D2307" s="556"/>
      <c r="E2307" s="556"/>
      <c r="F2307" s="556"/>
      <c r="G2307" s="556"/>
      <c r="H2307" s="583"/>
      <c r="I2307" s="556"/>
      <c r="J2307" s="556"/>
      <c r="K2307" s="583"/>
    </row>
    <row r="2308" spans="1:11" ht="13.2" hidden="1" customHeight="1">
      <c r="B2308" s="40" t="s">
        <v>649</v>
      </c>
      <c r="C2308" s="77"/>
      <c r="D2308" s="556"/>
      <c r="E2308" s="556"/>
      <c r="F2308" s="556"/>
      <c r="G2308" s="556"/>
      <c r="H2308" s="583"/>
      <c r="I2308" s="556"/>
      <c r="J2308" s="556"/>
      <c r="K2308" s="583"/>
    </row>
    <row r="2309" spans="1:11" ht="26.4" hidden="1" customHeight="1">
      <c r="B2309" s="77" t="s">
        <v>671</v>
      </c>
      <c r="C2309" s="77"/>
      <c r="D2309" s="556"/>
      <c r="E2309" s="556"/>
      <c r="F2309" s="556"/>
      <c r="G2309" s="556"/>
      <c r="H2309" s="583"/>
      <c r="I2309" s="556"/>
      <c r="J2309" s="556"/>
      <c r="K2309" s="583"/>
    </row>
    <row r="2310" spans="1:11" ht="13.2" hidden="1" customHeight="1">
      <c r="B2310" s="66"/>
      <c r="C2310" s="67"/>
      <c r="D2310" s="556"/>
      <c r="E2310" s="556"/>
      <c r="F2310" s="556"/>
      <c r="G2310" s="556"/>
      <c r="H2310" s="583"/>
      <c r="I2310" s="556"/>
      <c r="J2310" s="556"/>
      <c r="K2310" s="583"/>
    </row>
    <row r="2311" spans="1:11" ht="13.95" hidden="1" customHeight="1">
      <c r="B2311" s="77" t="s">
        <v>672</v>
      </c>
      <c r="C2311" s="199"/>
      <c r="D2311" s="195"/>
      <c r="E2311" s="195"/>
      <c r="F2311" s="195"/>
      <c r="G2311" s="195"/>
      <c r="H2311" s="103"/>
      <c r="I2311" s="195"/>
      <c r="J2311" s="195"/>
      <c r="K2311" s="103"/>
    </row>
    <row r="2312" spans="1:11" ht="13.95" hidden="1" customHeight="1">
      <c r="B2312" s="77" t="s">
        <v>672</v>
      </c>
      <c r="C2312" s="199"/>
      <c r="D2312" s="195"/>
      <c r="E2312" s="195"/>
      <c r="F2312" s="195"/>
      <c r="G2312" s="195"/>
      <c r="H2312" s="103"/>
      <c r="I2312" s="195"/>
      <c r="J2312" s="195"/>
      <c r="K2312" s="103"/>
    </row>
    <row r="2313" spans="1:11" ht="13.95" hidden="1" customHeight="1">
      <c r="B2313" s="69" t="s">
        <v>653</v>
      </c>
      <c r="C2313" s="70"/>
      <c r="D2313" s="203"/>
      <c r="E2313" s="203"/>
      <c r="F2313" s="203"/>
      <c r="G2313" s="203"/>
      <c r="H2313" s="103"/>
      <c r="I2313" s="200"/>
      <c r="J2313" s="200"/>
      <c r="K2313" s="103"/>
    </row>
    <row r="2314" spans="1:11">
      <c r="B2314" s="180" t="s">
        <v>378</v>
      </c>
      <c r="C2314" s="177" t="s">
        <v>379</v>
      </c>
      <c r="D2314" s="178"/>
      <c r="E2314" s="100"/>
      <c r="F2314" s="178"/>
      <c r="G2314" s="54"/>
      <c r="H2314" s="42"/>
      <c r="I2314" s="178"/>
      <c r="J2314" s="54"/>
      <c r="K2314" s="42"/>
    </row>
    <row r="2315" spans="1:11" s="14" customFormat="1">
      <c r="B2315" s="146">
        <v>1205</v>
      </c>
      <c r="C2315" s="483" t="s">
        <v>583</v>
      </c>
      <c r="D2315" s="185"/>
      <c r="E2315" s="185"/>
      <c r="F2315" s="185"/>
      <c r="G2315" s="163"/>
      <c r="H2315" s="24"/>
      <c r="I2315" s="185"/>
      <c r="J2315" s="163"/>
      <c r="K2315" s="24"/>
    </row>
    <row r="2316" spans="1:11">
      <c r="B2316" s="182"/>
      <c r="C2316" s="183"/>
      <c r="D2316" s="183"/>
      <c r="E2316" s="157"/>
      <c r="F2316" s="183"/>
      <c r="G2316" s="184"/>
      <c r="H2316" s="42"/>
      <c r="I2316" s="183"/>
      <c r="J2316" s="184"/>
      <c r="K2316" s="42"/>
    </row>
    <row r="2317" spans="1:11">
      <c r="B2317" s="177" t="s">
        <v>381</v>
      </c>
      <c r="C2317" s="141"/>
      <c r="D2317" s="141"/>
      <c r="E2317" s="24"/>
      <c r="F2317" s="42"/>
      <c r="G2317" s="42"/>
      <c r="H2317" s="42"/>
      <c r="I2317" s="42"/>
      <c r="J2317" s="42"/>
      <c r="K2317" s="42"/>
    </row>
    <row r="2318" spans="1:11" s="45" customFormat="1" ht="13.8">
      <c r="A2318" s="44"/>
    </row>
    <row r="2319" spans="1:11">
      <c r="B2319" s="29" t="s">
        <v>342</v>
      </c>
      <c r="C2319" s="105" t="s">
        <v>372</v>
      </c>
      <c r="D2319" s="34"/>
    </row>
    <row r="2320" spans="1:11" ht="26.4">
      <c r="B2320" s="29" t="s">
        <v>343</v>
      </c>
      <c r="C2320" s="20">
        <v>104016</v>
      </c>
      <c r="D2320" s="58"/>
      <c r="E2320" s="58"/>
      <c r="F2320" s="58"/>
      <c r="G2320" s="58"/>
      <c r="I2320" s="58"/>
      <c r="J2320" s="58"/>
    </row>
    <row r="2321" spans="1:11" ht="26.4">
      <c r="B2321" s="29" t="s">
        <v>344</v>
      </c>
      <c r="C2321" s="25" t="s">
        <v>1060</v>
      </c>
      <c r="D2321" s="58"/>
      <c r="E2321" s="58"/>
      <c r="F2321" s="58"/>
      <c r="G2321" s="58"/>
      <c r="I2321" s="58"/>
      <c r="J2321" s="58"/>
    </row>
    <row r="2322" spans="1:11">
      <c r="B2322" s="29" t="s">
        <v>345</v>
      </c>
      <c r="C2322" s="181">
        <v>1205</v>
      </c>
      <c r="D2322" s="557" t="s">
        <v>1100</v>
      </c>
      <c r="E2322" s="563"/>
      <c r="F2322" s="563"/>
      <c r="G2322" s="563"/>
      <c r="H2322" s="563"/>
      <c r="I2322" s="563"/>
      <c r="J2322" s="563"/>
      <c r="K2322" s="558"/>
    </row>
    <row r="2323" spans="1:11" ht="13.2" customHeight="1">
      <c r="B2323" s="29" t="s">
        <v>346</v>
      </c>
      <c r="C2323" s="467">
        <v>12001</v>
      </c>
      <c r="D2323" s="564" t="s">
        <v>1128</v>
      </c>
      <c r="E2323" s="564" t="s">
        <v>1094</v>
      </c>
      <c r="F2323" s="564" t="s">
        <v>1095</v>
      </c>
      <c r="G2323" s="564" t="s">
        <v>1096</v>
      </c>
      <c r="H2323" s="564" t="s">
        <v>1097</v>
      </c>
      <c r="I2323" s="564" t="s">
        <v>1098</v>
      </c>
      <c r="J2323" s="564" t="s">
        <v>1008</v>
      </c>
      <c r="K2323" s="564" t="s">
        <v>1129</v>
      </c>
    </row>
    <row r="2324" spans="1:11" ht="26.4">
      <c r="B2324" s="29" t="s">
        <v>347</v>
      </c>
      <c r="C2324" s="146" t="s">
        <v>584</v>
      </c>
      <c r="D2324" s="565"/>
      <c r="E2324" s="565"/>
      <c r="F2324" s="565"/>
      <c r="G2324" s="565"/>
      <c r="H2324" s="565">
        <v>0</v>
      </c>
      <c r="I2324" s="565"/>
      <c r="J2324" s="565"/>
      <c r="K2324" s="565">
        <v>0</v>
      </c>
    </row>
    <row r="2325" spans="1:11" ht="26.4">
      <c r="B2325" s="29" t="s">
        <v>349</v>
      </c>
      <c r="C2325" s="181" t="s">
        <v>585</v>
      </c>
      <c r="D2325" s="565"/>
      <c r="E2325" s="565"/>
      <c r="F2325" s="565"/>
      <c r="G2325" s="565"/>
      <c r="H2325" s="565">
        <v>0</v>
      </c>
      <c r="I2325" s="565"/>
      <c r="J2325" s="565"/>
      <c r="K2325" s="565">
        <v>0</v>
      </c>
    </row>
    <row r="2326" spans="1:11">
      <c r="B2326" s="29" t="s">
        <v>351</v>
      </c>
      <c r="C2326" s="181" t="s">
        <v>360</v>
      </c>
      <c r="D2326" s="565"/>
      <c r="E2326" s="565"/>
      <c r="F2326" s="565"/>
      <c r="G2326" s="565"/>
      <c r="H2326" s="565">
        <v>0</v>
      </c>
      <c r="I2326" s="565"/>
      <c r="J2326" s="565"/>
      <c r="K2326" s="565">
        <v>0</v>
      </c>
    </row>
    <row r="2327" spans="1:11" ht="39.6">
      <c r="B2327" s="29" t="s">
        <v>370</v>
      </c>
      <c r="C2327" s="181" t="s">
        <v>586</v>
      </c>
      <c r="D2327" s="565"/>
      <c r="E2327" s="565"/>
      <c r="F2327" s="565"/>
      <c r="G2327" s="565"/>
      <c r="H2327" s="565">
        <v>0</v>
      </c>
      <c r="I2327" s="565"/>
      <c r="J2327" s="565"/>
      <c r="K2327" s="565">
        <v>0</v>
      </c>
    </row>
    <row r="2328" spans="1:11">
      <c r="B2328" s="557" t="s">
        <v>355</v>
      </c>
      <c r="C2328" s="558"/>
      <c r="D2328" s="566"/>
      <c r="E2328" s="566"/>
      <c r="F2328" s="566"/>
      <c r="G2328" s="566"/>
      <c r="H2328" s="566">
        <v>0</v>
      </c>
      <c r="I2328" s="566"/>
      <c r="J2328" s="566"/>
      <c r="K2328" s="566">
        <v>0</v>
      </c>
    </row>
    <row r="2329" spans="1:11">
      <c r="B2329" s="552" t="s">
        <v>587</v>
      </c>
      <c r="C2329" s="553"/>
      <c r="D2329" s="41">
        <v>82352</v>
      </c>
      <c r="E2329" s="74">
        <v>83227</v>
      </c>
      <c r="F2329" s="74">
        <v>86470</v>
      </c>
      <c r="G2329" s="74">
        <v>86470</v>
      </c>
      <c r="H2329" s="74">
        <v>86470</v>
      </c>
      <c r="I2329" s="74">
        <v>86470</v>
      </c>
      <c r="J2329" s="74">
        <v>87335</v>
      </c>
      <c r="K2329" s="74">
        <v>88210</v>
      </c>
    </row>
    <row r="2330" spans="1:11">
      <c r="B2330" s="552" t="s">
        <v>1041</v>
      </c>
      <c r="C2330" s="553"/>
      <c r="D2330" s="41">
        <v>11369</v>
      </c>
      <c r="E2330" s="74">
        <v>12800</v>
      </c>
      <c r="F2330" s="74">
        <v>11937</v>
      </c>
      <c r="G2330" s="74">
        <v>11937</v>
      </c>
      <c r="H2330" s="74">
        <v>11937</v>
      </c>
      <c r="I2330" s="74">
        <v>11937</v>
      </c>
      <c r="J2330" s="74">
        <v>12056</v>
      </c>
      <c r="K2330" s="74">
        <v>12177</v>
      </c>
    </row>
    <row r="2331" spans="1:11">
      <c r="B2331" s="552" t="s">
        <v>1042</v>
      </c>
      <c r="C2331" s="553"/>
      <c r="D2331" s="41">
        <v>57718</v>
      </c>
      <c r="E2331" s="74">
        <v>58073</v>
      </c>
      <c r="F2331" s="74">
        <v>60604</v>
      </c>
      <c r="G2331" s="74">
        <v>60604</v>
      </c>
      <c r="H2331" s="74">
        <v>60604</v>
      </c>
      <c r="I2331" s="74">
        <v>60604</v>
      </c>
      <c r="J2331" s="74">
        <v>61210</v>
      </c>
      <c r="K2331" s="74">
        <v>61823</v>
      </c>
    </row>
    <row r="2332" spans="1:11">
      <c r="B2332" s="552" t="s">
        <v>1043</v>
      </c>
      <c r="C2332" s="553"/>
      <c r="D2332" s="41">
        <v>13266</v>
      </c>
      <c r="E2332" s="74">
        <v>12354</v>
      </c>
      <c r="F2332" s="74">
        <v>13929</v>
      </c>
      <c r="G2332" s="74">
        <v>13929</v>
      </c>
      <c r="H2332" s="74">
        <v>13929</v>
      </c>
      <c r="I2332" s="74">
        <v>13929</v>
      </c>
      <c r="J2332" s="74">
        <v>14069</v>
      </c>
      <c r="K2332" s="74">
        <v>14210</v>
      </c>
    </row>
    <row r="2333" spans="1:11">
      <c r="B2333" s="561" t="s">
        <v>357</v>
      </c>
      <c r="C2333" s="562"/>
      <c r="D2333" s="75">
        <f>'Հավելված 3 մաս 2'!D718</f>
        <v>26307560.199999999</v>
      </c>
      <c r="E2333" s="75">
        <f>'Հավելված 3 մաս 2'!E718</f>
        <v>29535000</v>
      </c>
      <c r="F2333" s="75">
        <f>'Հավելված 3 մաս 2'!F718</f>
        <v>8077500</v>
      </c>
      <c r="G2333" s="75">
        <f>'Հավելված 3 մաս 2'!G718</f>
        <v>16155000</v>
      </c>
      <c r="H2333" s="75">
        <f>'Հավելված 3 մաս 2'!H718</f>
        <v>24232500</v>
      </c>
      <c r="I2333" s="75">
        <f>'Հավելված 3 մաս 2'!I718</f>
        <v>32310000</v>
      </c>
      <c r="J2333" s="75">
        <f>'Հավելված 3 մաս 2'!J718</f>
        <v>34840000</v>
      </c>
      <c r="K2333" s="75">
        <f>'Հավելված 3 մաս 2'!K718</f>
        <v>37417000</v>
      </c>
    </row>
    <row r="2334" spans="1:11" s="45" customFormat="1" ht="13.8">
      <c r="A2334" s="44"/>
    </row>
    <row r="2335" spans="1:11">
      <c r="B2335" s="29" t="s">
        <v>342</v>
      </c>
      <c r="C2335" s="181" t="s">
        <v>372</v>
      </c>
      <c r="D2335" s="34"/>
    </row>
    <row r="2336" spans="1:11" ht="26.4">
      <c r="B2336" s="29" t="s">
        <v>343</v>
      </c>
      <c r="C2336" s="20">
        <v>104016</v>
      </c>
      <c r="D2336" s="34"/>
    </row>
    <row r="2337" spans="1:11" ht="26.4">
      <c r="B2337" s="29" t="s">
        <v>344</v>
      </c>
      <c r="C2337" s="25" t="s">
        <v>1060</v>
      </c>
      <c r="D2337" s="34"/>
    </row>
    <row r="2338" spans="1:11">
      <c r="B2338" s="29" t="s">
        <v>345</v>
      </c>
      <c r="C2338" s="181">
        <v>1205</v>
      </c>
      <c r="D2338" s="557" t="s">
        <v>1100</v>
      </c>
      <c r="E2338" s="563"/>
      <c r="F2338" s="563"/>
      <c r="G2338" s="563"/>
      <c r="H2338" s="563"/>
      <c r="I2338" s="563"/>
      <c r="J2338" s="563"/>
      <c r="K2338" s="558"/>
    </row>
    <row r="2339" spans="1:11" ht="13.2" customHeight="1">
      <c r="B2339" s="29" t="s">
        <v>346</v>
      </c>
      <c r="C2339" s="467">
        <v>12002</v>
      </c>
      <c r="D2339" s="564" t="s">
        <v>1128</v>
      </c>
      <c r="E2339" s="564" t="s">
        <v>1094</v>
      </c>
      <c r="F2339" s="564" t="s">
        <v>1095</v>
      </c>
      <c r="G2339" s="564" t="s">
        <v>1096</v>
      </c>
      <c r="H2339" s="564" t="s">
        <v>1097</v>
      </c>
      <c r="I2339" s="564" t="s">
        <v>1098</v>
      </c>
      <c r="J2339" s="564" t="s">
        <v>1008</v>
      </c>
      <c r="K2339" s="564" t="s">
        <v>1129</v>
      </c>
    </row>
    <row r="2340" spans="1:11" ht="39.6">
      <c r="B2340" s="29" t="s">
        <v>347</v>
      </c>
      <c r="C2340" s="181" t="s">
        <v>588</v>
      </c>
      <c r="D2340" s="565"/>
      <c r="E2340" s="565"/>
      <c r="F2340" s="565"/>
      <c r="G2340" s="565"/>
      <c r="H2340" s="565">
        <v>0</v>
      </c>
      <c r="I2340" s="565"/>
      <c r="J2340" s="565"/>
      <c r="K2340" s="565">
        <v>0</v>
      </c>
    </row>
    <row r="2341" spans="1:11" ht="39.6">
      <c r="B2341" s="29" t="s">
        <v>349</v>
      </c>
      <c r="C2341" s="181" t="s">
        <v>589</v>
      </c>
      <c r="D2341" s="565"/>
      <c r="E2341" s="565"/>
      <c r="F2341" s="565"/>
      <c r="G2341" s="565"/>
      <c r="H2341" s="565">
        <v>0</v>
      </c>
      <c r="I2341" s="565"/>
      <c r="J2341" s="565"/>
      <c r="K2341" s="565">
        <v>0</v>
      </c>
    </row>
    <row r="2342" spans="1:11">
      <c r="B2342" s="29" t="s">
        <v>351</v>
      </c>
      <c r="C2342" s="181" t="s">
        <v>360</v>
      </c>
      <c r="D2342" s="565"/>
      <c r="E2342" s="565"/>
      <c r="F2342" s="565"/>
      <c r="G2342" s="565"/>
      <c r="H2342" s="565">
        <v>0</v>
      </c>
      <c r="I2342" s="565"/>
      <c r="J2342" s="565"/>
      <c r="K2342" s="565">
        <v>0</v>
      </c>
    </row>
    <row r="2343" spans="1:11" ht="39.6">
      <c r="B2343" s="29" t="s">
        <v>370</v>
      </c>
      <c r="C2343" s="181" t="s">
        <v>590</v>
      </c>
      <c r="D2343" s="565"/>
      <c r="E2343" s="565"/>
      <c r="F2343" s="565"/>
      <c r="G2343" s="565"/>
      <c r="H2343" s="565">
        <v>0</v>
      </c>
      <c r="I2343" s="565"/>
      <c r="J2343" s="565"/>
      <c r="K2343" s="565">
        <v>0</v>
      </c>
    </row>
    <row r="2344" spans="1:11">
      <c r="B2344" s="557" t="s">
        <v>355</v>
      </c>
      <c r="C2344" s="558"/>
      <c r="D2344" s="566"/>
      <c r="E2344" s="566"/>
      <c r="F2344" s="566"/>
      <c r="G2344" s="566"/>
      <c r="H2344" s="566">
        <v>0</v>
      </c>
      <c r="I2344" s="566"/>
      <c r="J2344" s="566"/>
      <c r="K2344" s="566">
        <v>0</v>
      </c>
    </row>
    <row r="2345" spans="1:11">
      <c r="B2345" s="552" t="s">
        <v>591</v>
      </c>
      <c r="C2345" s="553"/>
      <c r="D2345" s="41">
        <v>29115</v>
      </c>
      <c r="E2345" s="24">
        <v>26122</v>
      </c>
      <c r="F2345" s="24">
        <v>6530</v>
      </c>
      <c r="G2345" s="24">
        <v>13060</v>
      </c>
      <c r="H2345" s="24">
        <v>19590</v>
      </c>
      <c r="I2345" s="24">
        <v>26122</v>
      </c>
      <c r="J2345" s="24">
        <v>26122</v>
      </c>
      <c r="K2345" s="24">
        <v>26122</v>
      </c>
    </row>
    <row r="2346" spans="1:11">
      <c r="B2346" s="561" t="s">
        <v>357</v>
      </c>
      <c r="C2346" s="562"/>
      <c r="D2346" s="75">
        <f>'Հավելված 3 մաս 2'!D724</f>
        <v>5819535.5</v>
      </c>
      <c r="E2346" s="75">
        <f>'Հավելված 3 մաս 2'!E724</f>
        <v>5224400</v>
      </c>
      <c r="F2346" s="75">
        <f>'Հավելված 3 մաս 2'!F724</f>
        <v>1306100</v>
      </c>
      <c r="G2346" s="75">
        <f>'Հավելված 3 մաս 2'!G724</f>
        <v>2612200</v>
      </c>
      <c r="H2346" s="75">
        <f>'Հավելված 3 մաս 2'!H724</f>
        <v>3918300</v>
      </c>
      <c r="I2346" s="75">
        <f>'Հավելված 3 մաս 2'!I724</f>
        <v>5224400</v>
      </c>
      <c r="J2346" s="75">
        <f>'Հավելված 3 մաս 2'!J724</f>
        <v>5224400</v>
      </c>
      <c r="K2346" s="75">
        <f>'Հավելված 3 մաս 2'!K724</f>
        <v>5224400</v>
      </c>
    </row>
    <row r="2347" spans="1:11" s="45" customFormat="1" ht="13.8">
      <c r="A2347" s="44"/>
    </row>
    <row r="2348" spans="1:11">
      <c r="B2348" s="29" t="s">
        <v>342</v>
      </c>
      <c r="C2348" s="181" t="s">
        <v>372</v>
      </c>
      <c r="D2348" s="34"/>
    </row>
    <row r="2349" spans="1:11" ht="26.4">
      <c r="B2349" s="29" t="s">
        <v>343</v>
      </c>
      <c r="C2349" s="20">
        <v>104016</v>
      </c>
      <c r="D2349" s="34"/>
    </row>
    <row r="2350" spans="1:11">
      <c r="B2350" s="29" t="s">
        <v>344</v>
      </c>
      <c r="C2350" s="76" t="s">
        <v>592</v>
      </c>
      <c r="D2350" s="34"/>
    </row>
    <row r="2351" spans="1:11">
      <c r="B2351" s="29" t="s">
        <v>345</v>
      </c>
      <c r="C2351" s="181">
        <v>1205</v>
      </c>
      <c r="D2351" s="557" t="s">
        <v>1100</v>
      </c>
      <c r="E2351" s="563"/>
      <c r="F2351" s="563"/>
      <c r="G2351" s="563"/>
      <c r="H2351" s="563"/>
      <c r="I2351" s="563"/>
      <c r="J2351" s="563"/>
      <c r="K2351" s="558"/>
    </row>
    <row r="2352" spans="1:11" ht="13.2" customHeight="1">
      <c r="B2352" s="29" t="s">
        <v>346</v>
      </c>
      <c r="C2352" s="467">
        <v>12003</v>
      </c>
      <c r="D2352" s="567" t="str">
        <f>D2339</f>
        <v>2021Ã. ÷³ëï³óÇ</v>
      </c>
      <c r="E2352" s="567" t="str">
        <f>E2339</f>
        <v>2022Ã ëå³ëíáÕ</v>
      </c>
      <c r="F2352" s="158" t="s">
        <v>1095</v>
      </c>
      <c r="G2352" s="158" t="s">
        <v>1096</v>
      </c>
      <c r="H2352" s="158" t="s">
        <v>1097</v>
      </c>
      <c r="I2352" s="568" t="s">
        <v>1098</v>
      </c>
      <c r="J2352" s="567" t="str">
        <f>J2339</f>
        <v>2024Ã</v>
      </c>
      <c r="K2352" s="567" t="str">
        <f>K2339</f>
        <v>2025Ã</v>
      </c>
    </row>
    <row r="2353" spans="1:11" ht="39.6">
      <c r="B2353" s="29" t="s">
        <v>347</v>
      </c>
      <c r="C2353" s="146" t="s">
        <v>593</v>
      </c>
      <c r="D2353" s="565"/>
      <c r="E2353" s="565"/>
      <c r="F2353" s="159"/>
      <c r="G2353" s="159"/>
      <c r="H2353" s="159"/>
      <c r="I2353" s="569"/>
      <c r="J2353" s="565"/>
      <c r="K2353" s="565"/>
    </row>
    <row r="2354" spans="1:11" ht="52.8">
      <c r="B2354" s="29" t="s">
        <v>349</v>
      </c>
      <c r="C2354" s="181" t="s">
        <v>594</v>
      </c>
      <c r="D2354" s="565"/>
      <c r="E2354" s="565"/>
      <c r="F2354" s="159"/>
      <c r="G2354" s="159"/>
      <c r="H2354" s="159"/>
      <c r="I2354" s="569"/>
      <c r="J2354" s="565"/>
      <c r="K2354" s="565"/>
    </row>
    <row r="2355" spans="1:11">
      <c r="B2355" s="29" t="s">
        <v>351</v>
      </c>
      <c r="C2355" s="181" t="s">
        <v>360</v>
      </c>
      <c r="D2355" s="565"/>
      <c r="E2355" s="565"/>
      <c r="F2355" s="159"/>
      <c r="G2355" s="159"/>
      <c r="H2355" s="159"/>
      <c r="I2355" s="569"/>
      <c r="J2355" s="565"/>
      <c r="K2355" s="565"/>
    </row>
    <row r="2356" spans="1:11" ht="26.4">
      <c r="B2356" s="29" t="s">
        <v>595</v>
      </c>
      <c r="C2356" s="181" t="s">
        <v>596</v>
      </c>
      <c r="D2356" s="565"/>
      <c r="E2356" s="565"/>
      <c r="F2356" s="159"/>
      <c r="G2356" s="159"/>
      <c r="H2356" s="159"/>
      <c r="I2356" s="569"/>
      <c r="J2356" s="565"/>
      <c r="K2356" s="565"/>
    </row>
    <row r="2357" spans="1:11">
      <c r="B2357" s="557" t="s">
        <v>355</v>
      </c>
      <c r="C2357" s="558"/>
      <c r="D2357" s="566"/>
      <c r="E2357" s="566"/>
      <c r="F2357" s="160"/>
      <c r="G2357" s="160"/>
      <c r="H2357" s="160"/>
      <c r="I2357" s="570"/>
      <c r="J2357" s="566"/>
      <c r="K2357" s="566"/>
    </row>
    <row r="2358" spans="1:11">
      <c r="B2358" s="552" t="s">
        <v>597</v>
      </c>
      <c r="C2358" s="553"/>
      <c r="D2358" s="201">
        <v>3</v>
      </c>
      <c r="E2358" s="201">
        <v>3</v>
      </c>
      <c r="F2358" s="709">
        <v>3</v>
      </c>
      <c r="G2358" s="709">
        <v>3</v>
      </c>
      <c r="H2358" s="709">
        <v>3</v>
      </c>
      <c r="I2358" s="709">
        <v>3</v>
      </c>
      <c r="J2358" s="709">
        <v>3</v>
      </c>
      <c r="K2358" s="709">
        <v>3</v>
      </c>
    </row>
    <row r="2359" spans="1:11">
      <c r="B2359" s="561" t="s">
        <v>357</v>
      </c>
      <c r="C2359" s="562"/>
      <c r="D2359" s="106">
        <f>'Հավելված 3 մաս 2'!D730</f>
        <v>8762.9</v>
      </c>
      <c r="E2359" s="106">
        <f>'Հավելված 3 մաս 2'!E730</f>
        <v>8762.9</v>
      </c>
      <c r="F2359" s="106">
        <f>'Հավելված 3 մաս 2'!F730</f>
        <v>2190.7249999999999</v>
      </c>
      <c r="G2359" s="106">
        <f>'Հավելված 3 մաս 2'!G730</f>
        <v>4381.45</v>
      </c>
      <c r="H2359" s="106">
        <f>'Հավելված 3 մաս 2'!H730</f>
        <v>6572.1749999999993</v>
      </c>
      <c r="I2359" s="106">
        <f>'Հավելված 3 մաս 2'!I730</f>
        <v>8762.9</v>
      </c>
      <c r="J2359" s="106">
        <f>'Հավելված 3 մաս 2'!J730</f>
        <v>8762.9</v>
      </c>
      <c r="K2359" s="106">
        <f>'Հավելված 3 մաս 2'!K730</f>
        <v>8762.9</v>
      </c>
    </row>
    <row r="2360" spans="1:11" s="45" customFormat="1" ht="13.8">
      <c r="A2360" s="44"/>
    </row>
    <row r="2361" spans="1:11">
      <c r="B2361" s="29" t="s">
        <v>342</v>
      </c>
      <c r="C2361" s="181" t="s">
        <v>372</v>
      </c>
      <c r="D2361" s="34"/>
    </row>
    <row r="2362" spans="1:11" ht="26.4">
      <c r="B2362" s="29" t="s">
        <v>343</v>
      </c>
      <c r="C2362" s="20">
        <v>104016</v>
      </c>
      <c r="D2362" s="34"/>
    </row>
    <row r="2363" spans="1:11" ht="26.4">
      <c r="B2363" s="29" t="s">
        <v>344</v>
      </c>
      <c r="C2363" s="25" t="s">
        <v>1060</v>
      </c>
      <c r="D2363" s="34"/>
    </row>
    <row r="2364" spans="1:11">
      <c r="B2364" s="29" t="s">
        <v>345</v>
      </c>
      <c r="C2364" s="20">
        <v>1205</v>
      </c>
      <c r="D2364" s="557" t="s">
        <v>1100</v>
      </c>
      <c r="E2364" s="563"/>
      <c r="F2364" s="563"/>
      <c r="G2364" s="563"/>
      <c r="H2364" s="563"/>
      <c r="I2364" s="563"/>
      <c r="J2364" s="563"/>
      <c r="K2364" s="558"/>
    </row>
    <row r="2365" spans="1:11" ht="13.2" customHeight="1">
      <c r="B2365" s="29" t="s">
        <v>346</v>
      </c>
      <c r="C2365" s="467">
        <v>12004</v>
      </c>
      <c r="D2365" s="567" t="str">
        <f>D2352</f>
        <v>2021Ã. ÷³ëï³óÇ</v>
      </c>
      <c r="E2365" s="567" t="str">
        <f>E2352</f>
        <v>2022Ã ëå³ëíáÕ</v>
      </c>
      <c r="F2365" s="246" t="s">
        <v>1095</v>
      </c>
      <c r="G2365" s="246" t="s">
        <v>1096</v>
      </c>
      <c r="H2365" s="246" t="s">
        <v>1097</v>
      </c>
      <c r="I2365" s="568" t="s">
        <v>1098</v>
      </c>
      <c r="J2365" s="567" t="str">
        <f>J2352</f>
        <v>2024Ã</v>
      </c>
      <c r="K2365" s="567" t="str">
        <f>K2352</f>
        <v>2025Ã</v>
      </c>
    </row>
    <row r="2366" spans="1:11" ht="26.4">
      <c r="B2366" s="29" t="s">
        <v>347</v>
      </c>
      <c r="C2366" s="181" t="s">
        <v>598</v>
      </c>
      <c r="D2366" s="565"/>
      <c r="E2366" s="565"/>
      <c r="F2366" s="247"/>
      <c r="G2366" s="247"/>
      <c r="H2366" s="247"/>
      <c r="I2366" s="569"/>
      <c r="J2366" s="565"/>
      <c r="K2366" s="565"/>
    </row>
    <row r="2367" spans="1:11" ht="79.2">
      <c r="B2367" s="29" t="s">
        <v>349</v>
      </c>
      <c r="C2367" s="181" t="s">
        <v>599</v>
      </c>
      <c r="D2367" s="565"/>
      <c r="E2367" s="565"/>
      <c r="F2367" s="247"/>
      <c r="G2367" s="247"/>
      <c r="H2367" s="247"/>
      <c r="I2367" s="569"/>
      <c r="J2367" s="565"/>
      <c r="K2367" s="565"/>
    </row>
    <row r="2368" spans="1:11">
      <c r="B2368" s="29" t="s">
        <v>351</v>
      </c>
      <c r="C2368" s="181" t="s">
        <v>360</v>
      </c>
      <c r="D2368" s="565"/>
      <c r="E2368" s="565"/>
      <c r="F2368" s="247"/>
      <c r="G2368" s="247"/>
      <c r="H2368" s="247"/>
      <c r="I2368" s="569"/>
      <c r="J2368" s="565"/>
      <c r="K2368" s="565"/>
    </row>
    <row r="2369" spans="1:11" ht="26.4">
      <c r="B2369" s="29" t="s">
        <v>595</v>
      </c>
      <c r="C2369" s="181" t="s">
        <v>600</v>
      </c>
      <c r="D2369" s="565"/>
      <c r="E2369" s="565"/>
      <c r="F2369" s="247"/>
      <c r="G2369" s="247"/>
      <c r="H2369" s="247"/>
      <c r="I2369" s="569"/>
      <c r="J2369" s="565"/>
      <c r="K2369" s="565"/>
    </row>
    <row r="2370" spans="1:11">
      <c r="B2370" s="557" t="s">
        <v>355</v>
      </c>
      <c r="C2370" s="558"/>
      <c r="D2370" s="566"/>
      <c r="E2370" s="566"/>
      <c r="F2370" s="248"/>
      <c r="G2370" s="248"/>
      <c r="H2370" s="248"/>
      <c r="I2370" s="570"/>
      <c r="J2370" s="566"/>
      <c r="K2370" s="566"/>
    </row>
    <row r="2371" spans="1:11">
      <c r="B2371" s="586" t="s">
        <v>601</v>
      </c>
      <c r="C2371" s="555"/>
      <c r="D2371" s="41">
        <v>674</v>
      </c>
      <c r="E2371" s="24">
        <v>730</v>
      </c>
      <c r="F2371" s="74">
        <v>735</v>
      </c>
      <c r="G2371" s="74">
        <v>735</v>
      </c>
      <c r="H2371" s="74">
        <v>735</v>
      </c>
      <c r="I2371" s="74">
        <v>735</v>
      </c>
      <c r="J2371" s="74">
        <v>752</v>
      </c>
      <c r="K2371" s="74">
        <v>766</v>
      </c>
    </row>
    <row r="2372" spans="1:11">
      <c r="B2372" s="561" t="s">
        <v>357</v>
      </c>
      <c r="C2372" s="562"/>
      <c r="D2372" s="79">
        <f>'Հավելված 3 մաս 2'!D736</f>
        <v>276400</v>
      </c>
      <c r="E2372" s="79">
        <f>'Հավելված 3 մաս 2'!E736</f>
        <v>420000</v>
      </c>
      <c r="F2372" s="79">
        <f>'Հավելված 3 մաս 2'!F736</f>
        <v>105000</v>
      </c>
      <c r="G2372" s="79">
        <f>'Հավելված 3 մաս 2'!G736</f>
        <v>210000</v>
      </c>
      <c r="H2372" s="79">
        <f>'Հավելված 3 մաս 2'!H736</f>
        <v>315000</v>
      </c>
      <c r="I2372" s="79">
        <f>'Հավելված 3 մաս 2'!I736</f>
        <v>420000</v>
      </c>
      <c r="J2372" s="79">
        <f>'Հավելված 3 մաս 2'!J736</f>
        <v>420000</v>
      </c>
      <c r="K2372" s="79">
        <f>'Հավելված 3 մաս 2'!K736</f>
        <v>420000</v>
      </c>
    </row>
    <row r="2373" spans="1:11" s="45" customFormat="1" ht="13.8">
      <c r="A2373" s="44"/>
    </row>
    <row r="2374" spans="1:11">
      <c r="B2374" s="29" t="s">
        <v>342</v>
      </c>
      <c r="C2374" s="181" t="s">
        <v>372</v>
      </c>
      <c r="D2374" s="34"/>
    </row>
    <row r="2375" spans="1:11" ht="26.4">
      <c r="B2375" s="29" t="s">
        <v>343</v>
      </c>
      <c r="C2375" s="20">
        <v>104016</v>
      </c>
      <c r="D2375" s="34"/>
    </row>
    <row r="2376" spans="1:11" ht="26.4">
      <c r="B2376" s="29" t="s">
        <v>344</v>
      </c>
      <c r="C2376" s="25" t="s">
        <v>1060</v>
      </c>
      <c r="D2376" s="34"/>
    </row>
    <row r="2377" spans="1:11">
      <c r="B2377" s="29" t="s">
        <v>345</v>
      </c>
      <c r="C2377" s="20">
        <v>1205</v>
      </c>
      <c r="D2377" s="557" t="s">
        <v>1100</v>
      </c>
      <c r="E2377" s="563"/>
      <c r="F2377" s="563"/>
      <c r="G2377" s="563"/>
      <c r="H2377" s="563"/>
      <c r="I2377" s="563"/>
      <c r="J2377" s="563"/>
      <c r="K2377" s="558"/>
    </row>
    <row r="2378" spans="1:11" ht="13.2" customHeight="1">
      <c r="B2378" s="29" t="s">
        <v>346</v>
      </c>
      <c r="C2378" s="20">
        <v>12005</v>
      </c>
      <c r="D2378" s="567" t="str">
        <f>D2365</f>
        <v>2021Ã. ÷³ëï³óÇ</v>
      </c>
      <c r="E2378" s="567" t="str">
        <f>E2365</f>
        <v>2022Ã ëå³ëíáÕ</v>
      </c>
      <c r="F2378" s="246" t="s">
        <v>1095</v>
      </c>
      <c r="G2378" s="246" t="s">
        <v>1096</v>
      </c>
      <c r="H2378" s="246" t="s">
        <v>1097</v>
      </c>
      <c r="I2378" s="568" t="s">
        <v>1098</v>
      </c>
      <c r="J2378" s="567" t="str">
        <f>J2365</f>
        <v>2024Ã</v>
      </c>
      <c r="K2378" s="567" t="str">
        <f>K2365</f>
        <v>2025Ã</v>
      </c>
    </row>
    <row r="2379" spans="1:11">
      <c r="B2379" s="29" t="s">
        <v>347</v>
      </c>
      <c r="C2379" s="181" t="s">
        <v>602</v>
      </c>
      <c r="D2379" s="565"/>
      <c r="E2379" s="565"/>
      <c r="F2379" s="247"/>
      <c r="G2379" s="247"/>
      <c r="H2379" s="247"/>
      <c r="I2379" s="569"/>
      <c r="J2379" s="565"/>
      <c r="K2379" s="565"/>
    </row>
    <row r="2380" spans="1:11" ht="92.4">
      <c r="B2380" s="29" t="s">
        <v>349</v>
      </c>
      <c r="C2380" s="181" t="s">
        <v>603</v>
      </c>
      <c r="D2380" s="565"/>
      <c r="E2380" s="565"/>
      <c r="F2380" s="247"/>
      <c r="G2380" s="247"/>
      <c r="H2380" s="247"/>
      <c r="I2380" s="569"/>
      <c r="J2380" s="565"/>
      <c r="K2380" s="565"/>
    </row>
    <row r="2381" spans="1:11">
      <c r="B2381" s="29" t="s">
        <v>351</v>
      </c>
      <c r="C2381" s="181" t="s">
        <v>360</v>
      </c>
      <c r="D2381" s="565"/>
      <c r="E2381" s="565"/>
      <c r="F2381" s="247"/>
      <c r="G2381" s="247"/>
      <c r="H2381" s="247"/>
      <c r="I2381" s="569"/>
      <c r="J2381" s="565"/>
      <c r="K2381" s="565"/>
    </row>
    <row r="2382" spans="1:11" ht="26.4">
      <c r="B2382" s="29" t="s">
        <v>595</v>
      </c>
      <c r="C2382" s="181" t="s">
        <v>600</v>
      </c>
      <c r="D2382" s="565"/>
      <c r="E2382" s="565"/>
      <c r="F2382" s="247"/>
      <c r="G2382" s="247"/>
      <c r="H2382" s="247"/>
      <c r="I2382" s="569"/>
      <c r="J2382" s="565"/>
      <c r="K2382" s="565"/>
    </row>
    <row r="2383" spans="1:11">
      <c r="B2383" s="557" t="s">
        <v>355</v>
      </c>
      <c r="C2383" s="558"/>
      <c r="D2383" s="566"/>
      <c r="E2383" s="566"/>
      <c r="F2383" s="248"/>
      <c r="G2383" s="248"/>
      <c r="H2383" s="248"/>
      <c r="I2383" s="570"/>
      <c r="J2383" s="566"/>
      <c r="K2383" s="566"/>
    </row>
    <row r="2384" spans="1:11">
      <c r="B2384" s="552" t="s">
        <v>597</v>
      </c>
      <c r="C2384" s="553"/>
      <c r="D2384" s="41" t="s">
        <v>55</v>
      </c>
      <c r="E2384" s="24"/>
      <c r="F2384" s="74"/>
      <c r="G2384" s="74"/>
      <c r="H2384" s="74"/>
      <c r="I2384" s="74"/>
      <c r="J2384" s="74"/>
      <c r="K2384" s="74"/>
    </row>
    <row r="2385" spans="1:11">
      <c r="B2385" s="561" t="s">
        <v>357</v>
      </c>
      <c r="C2385" s="562"/>
      <c r="D2385" s="79">
        <f>'Հավելված 3 մաս 2'!D742</f>
        <v>3411583.3</v>
      </c>
      <c r="E2385" s="79">
        <f>'Հավելված 3 մաս 2'!E742</f>
        <v>550000</v>
      </c>
      <c r="F2385" s="79">
        <f>'Հավելված 3 մաս 2'!F742</f>
        <v>137500</v>
      </c>
      <c r="G2385" s="79">
        <f>'Հավելված 3 մաս 2'!G742</f>
        <v>275000</v>
      </c>
      <c r="H2385" s="79">
        <f>'Հավելված 3 մաս 2'!H742</f>
        <v>412500</v>
      </c>
      <c r="I2385" s="79">
        <f>'Հավելված 3 մաս 2'!I742</f>
        <v>550000</v>
      </c>
      <c r="J2385" s="79">
        <f>'Հավելված 3 մաս 2'!J742</f>
        <v>550000</v>
      </c>
      <c r="K2385" s="79">
        <f>'Հավելված 3 մաս 2'!K742</f>
        <v>550000</v>
      </c>
    </row>
    <row r="2386" spans="1:11" s="45" customFormat="1" ht="13.8">
      <c r="A2386" s="44"/>
    </row>
    <row r="2387" spans="1:11">
      <c r="B2387" s="29" t="s">
        <v>342</v>
      </c>
      <c r="C2387" s="181" t="s">
        <v>372</v>
      </c>
      <c r="D2387" s="34"/>
    </row>
    <row r="2388" spans="1:11" ht="26.4">
      <c r="B2388" s="29" t="s">
        <v>343</v>
      </c>
      <c r="C2388" s="20">
        <v>104016</v>
      </c>
      <c r="D2388" s="34"/>
    </row>
    <row r="2389" spans="1:11">
      <c r="B2389" s="29" t="s">
        <v>344</v>
      </c>
      <c r="C2389" s="76" t="s">
        <v>604</v>
      </c>
      <c r="D2389" s="34"/>
    </row>
    <row r="2390" spans="1:11">
      <c r="B2390" s="29" t="s">
        <v>345</v>
      </c>
      <c r="C2390" s="20">
        <v>1205</v>
      </c>
      <c r="D2390" s="557" t="s">
        <v>1100</v>
      </c>
      <c r="E2390" s="563"/>
      <c r="F2390" s="563"/>
      <c r="G2390" s="563"/>
      <c r="H2390" s="563"/>
      <c r="I2390" s="563"/>
      <c r="J2390" s="563"/>
      <c r="K2390" s="558"/>
    </row>
    <row r="2391" spans="1:11" ht="13.2" customHeight="1">
      <c r="B2391" s="29" t="s">
        <v>346</v>
      </c>
      <c r="C2391" s="467">
        <v>12006</v>
      </c>
      <c r="D2391" s="567" t="str">
        <f>D2378</f>
        <v>2021Ã. ÷³ëï³óÇ</v>
      </c>
      <c r="E2391" s="567" t="str">
        <f>E2378</f>
        <v>2022Ã ëå³ëíáÕ</v>
      </c>
      <c r="F2391" s="246" t="s">
        <v>1095</v>
      </c>
      <c r="G2391" s="246" t="s">
        <v>1096</v>
      </c>
      <c r="H2391" s="246" t="s">
        <v>1097</v>
      </c>
      <c r="I2391" s="568" t="s">
        <v>1098</v>
      </c>
      <c r="J2391" s="567" t="str">
        <f>J2378</f>
        <v>2024Ã</v>
      </c>
      <c r="K2391" s="567">
        <v>2025</v>
      </c>
    </row>
    <row r="2392" spans="1:11">
      <c r="B2392" s="29" t="s">
        <v>347</v>
      </c>
      <c r="C2392" s="181" t="s">
        <v>605</v>
      </c>
      <c r="D2392" s="565"/>
      <c r="E2392" s="565"/>
      <c r="F2392" s="247"/>
      <c r="G2392" s="247"/>
      <c r="H2392" s="247"/>
      <c r="I2392" s="569"/>
      <c r="J2392" s="565"/>
      <c r="K2392" s="565"/>
    </row>
    <row r="2393" spans="1:11" ht="79.2">
      <c r="B2393" s="29" t="s">
        <v>349</v>
      </c>
      <c r="C2393" s="181" t="s">
        <v>606</v>
      </c>
      <c r="D2393" s="565"/>
      <c r="E2393" s="565"/>
      <c r="F2393" s="247"/>
      <c r="G2393" s="247"/>
      <c r="H2393" s="247"/>
      <c r="I2393" s="569"/>
      <c r="J2393" s="565"/>
      <c r="K2393" s="565"/>
    </row>
    <row r="2394" spans="1:11">
      <c r="B2394" s="29" t="s">
        <v>351</v>
      </c>
      <c r="C2394" s="181" t="s">
        <v>360</v>
      </c>
      <c r="D2394" s="565"/>
      <c r="E2394" s="565"/>
      <c r="F2394" s="247"/>
      <c r="G2394" s="247"/>
      <c r="H2394" s="247"/>
      <c r="I2394" s="569"/>
      <c r="J2394" s="565"/>
      <c r="K2394" s="565"/>
    </row>
    <row r="2395" spans="1:11">
      <c r="B2395" s="29" t="s">
        <v>370</v>
      </c>
      <c r="C2395" s="181" t="s">
        <v>55</v>
      </c>
      <c r="D2395" s="565"/>
      <c r="E2395" s="565"/>
      <c r="F2395" s="247"/>
      <c r="G2395" s="247"/>
      <c r="H2395" s="247"/>
      <c r="I2395" s="569"/>
      <c r="J2395" s="565"/>
      <c r="K2395" s="565"/>
    </row>
    <row r="2396" spans="1:11">
      <c r="B2396" s="557" t="s">
        <v>355</v>
      </c>
      <c r="C2396" s="558"/>
      <c r="D2396" s="566"/>
      <c r="E2396" s="566"/>
      <c r="F2396" s="248"/>
      <c r="G2396" s="248"/>
      <c r="H2396" s="248"/>
      <c r="I2396" s="570"/>
      <c r="J2396" s="566"/>
      <c r="K2396" s="566"/>
    </row>
    <row r="2397" spans="1:11">
      <c r="B2397" s="552" t="s">
        <v>597</v>
      </c>
      <c r="C2397" s="553"/>
      <c r="D2397" s="41">
        <v>3</v>
      </c>
      <c r="E2397" s="24">
        <v>3</v>
      </c>
      <c r="F2397" s="74"/>
      <c r="G2397" s="74"/>
      <c r="H2397" s="74"/>
      <c r="I2397" s="74"/>
      <c r="J2397" s="74"/>
      <c r="K2397" s="74"/>
    </row>
    <row r="2398" spans="1:11">
      <c r="B2398" s="561" t="s">
        <v>357</v>
      </c>
      <c r="C2398" s="562"/>
      <c r="D2398" s="79">
        <f>'Հավելված 3 մաս 2'!D748</f>
        <v>3967</v>
      </c>
      <c r="E2398" s="79">
        <f>'Հավելված 3 մաս 2'!E748</f>
        <v>4945.8</v>
      </c>
      <c r="F2398" s="79">
        <f>'Հավելված 3 մաս 2'!F748</f>
        <v>972.77499999999998</v>
      </c>
      <c r="G2398" s="79">
        <f>'Հավելված 3 մաս 2'!G748</f>
        <v>1945.55</v>
      </c>
      <c r="H2398" s="79">
        <f>'Հավելված 3 մաս 2'!H748</f>
        <v>2918.3249999999998</v>
      </c>
      <c r="I2398" s="79">
        <f>'Հավելված 3 մաս 2'!I748</f>
        <v>3891.1</v>
      </c>
      <c r="J2398" s="79">
        <f>'Հավելված 3 մաս 2'!J748</f>
        <v>3891.1</v>
      </c>
      <c r="K2398" s="79">
        <f>'Հավելված 3 մաս 2'!K748</f>
        <v>3891.1</v>
      </c>
    </row>
    <row r="2399" spans="1:11" s="45" customFormat="1" ht="13.8">
      <c r="A2399" s="44"/>
    </row>
    <row r="2400" spans="1:11">
      <c r="B2400" s="29" t="s">
        <v>342</v>
      </c>
      <c r="C2400" s="181" t="s">
        <v>372</v>
      </c>
      <c r="D2400" s="34"/>
    </row>
    <row r="2401" spans="1:11" ht="26.4">
      <c r="B2401" s="29" t="s">
        <v>343</v>
      </c>
      <c r="C2401" s="20">
        <v>104016</v>
      </c>
      <c r="D2401" s="34"/>
    </row>
    <row r="2402" spans="1:11" ht="26.4">
      <c r="B2402" s="29" t="s">
        <v>344</v>
      </c>
      <c r="C2402" s="25" t="s">
        <v>1060</v>
      </c>
      <c r="D2402" s="34"/>
    </row>
    <row r="2403" spans="1:11">
      <c r="B2403" s="29" t="s">
        <v>345</v>
      </c>
      <c r="C2403" s="181">
        <v>1205</v>
      </c>
      <c r="D2403" s="557" t="s">
        <v>1100</v>
      </c>
      <c r="E2403" s="563"/>
      <c r="F2403" s="563"/>
      <c r="G2403" s="563"/>
      <c r="H2403" s="563"/>
      <c r="I2403" s="563"/>
      <c r="J2403" s="563"/>
      <c r="K2403" s="558"/>
    </row>
    <row r="2404" spans="1:11" ht="13.2" customHeight="1">
      <c r="B2404" s="29" t="s">
        <v>346</v>
      </c>
      <c r="C2404" s="492">
        <v>12007</v>
      </c>
      <c r="D2404" s="567" t="str">
        <f>D2391</f>
        <v>2021Ã. ÷³ëï³óÇ</v>
      </c>
      <c r="E2404" s="567" t="str">
        <f>E2391</f>
        <v>2022Ã ëå³ëíáÕ</v>
      </c>
      <c r="F2404" s="246" t="s">
        <v>1095</v>
      </c>
      <c r="G2404" s="246" t="s">
        <v>1096</v>
      </c>
      <c r="H2404" s="246" t="s">
        <v>1097</v>
      </c>
      <c r="I2404" s="568" t="s">
        <v>1098</v>
      </c>
      <c r="J2404" s="567" t="str">
        <f>J2391</f>
        <v>2024Ã</v>
      </c>
      <c r="K2404" s="567">
        <f>K2391</f>
        <v>2025</v>
      </c>
    </row>
    <row r="2405" spans="1:11" ht="39.6">
      <c r="B2405" s="29" t="s">
        <v>347</v>
      </c>
      <c r="C2405" s="181" t="s">
        <v>607</v>
      </c>
      <c r="D2405" s="565"/>
      <c r="E2405" s="565"/>
      <c r="F2405" s="247"/>
      <c r="G2405" s="247"/>
      <c r="H2405" s="247"/>
      <c r="I2405" s="569"/>
      <c r="J2405" s="565"/>
      <c r="K2405" s="565"/>
    </row>
    <row r="2406" spans="1:11" ht="52.8">
      <c r="B2406" s="29" t="s">
        <v>349</v>
      </c>
      <c r="C2406" s="181" t="s">
        <v>608</v>
      </c>
      <c r="D2406" s="565"/>
      <c r="E2406" s="565"/>
      <c r="F2406" s="247"/>
      <c r="G2406" s="247"/>
      <c r="H2406" s="247"/>
      <c r="I2406" s="569"/>
      <c r="J2406" s="565"/>
      <c r="K2406" s="565"/>
    </row>
    <row r="2407" spans="1:11">
      <c r="B2407" s="29" t="s">
        <v>351</v>
      </c>
      <c r="C2407" s="181" t="s">
        <v>360</v>
      </c>
      <c r="D2407" s="565"/>
      <c r="E2407" s="565"/>
      <c r="F2407" s="247"/>
      <c r="G2407" s="247"/>
      <c r="H2407" s="247"/>
      <c r="I2407" s="569"/>
      <c r="J2407" s="565"/>
      <c r="K2407" s="565"/>
    </row>
    <row r="2408" spans="1:11">
      <c r="B2408" s="29" t="s">
        <v>595</v>
      </c>
      <c r="C2408" s="181" t="s">
        <v>55</v>
      </c>
      <c r="D2408" s="565"/>
      <c r="E2408" s="565"/>
      <c r="F2408" s="247"/>
      <c r="G2408" s="247"/>
      <c r="H2408" s="247"/>
      <c r="I2408" s="569"/>
      <c r="J2408" s="565"/>
      <c r="K2408" s="565"/>
    </row>
    <row r="2409" spans="1:11">
      <c r="B2409" s="557" t="s">
        <v>355</v>
      </c>
      <c r="C2409" s="558"/>
      <c r="D2409" s="566"/>
      <c r="E2409" s="566"/>
      <c r="F2409" s="248"/>
      <c r="G2409" s="248"/>
      <c r="H2409" s="248"/>
      <c r="I2409" s="570"/>
      <c r="J2409" s="566"/>
      <c r="K2409" s="566"/>
    </row>
    <row r="2410" spans="1:11">
      <c r="B2410" s="586" t="s">
        <v>609</v>
      </c>
      <c r="C2410" s="555"/>
      <c r="D2410" s="41">
        <v>497</v>
      </c>
      <c r="E2410" s="24">
        <v>1009</v>
      </c>
      <c r="F2410" s="74">
        <v>1009</v>
      </c>
      <c r="G2410" s="74">
        <v>1009</v>
      </c>
      <c r="H2410" s="74">
        <v>1009</v>
      </c>
      <c r="I2410" s="74">
        <v>1009</v>
      </c>
      <c r="J2410" s="74">
        <v>1009</v>
      </c>
      <c r="K2410" s="74">
        <v>1009</v>
      </c>
    </row>
    <row r="2411" spans="1:11">
      <c r="B2411" s="561" t="s">
        <v>357</v>
      </c>
      <c r="C2411" s="562"/>
      <c r="D2411" s="106">
        <f>'Հավելված 3 մաս 2'!D754</f>
        <v>1207.5</v>
      </c>
      <c r="E2411" s="106">
        <f>'Հավելված 3 մաս 2'!E754</f>
        <v>12655.6</v>
      </c>
      <c r="F2411" s="106">
        <f>'Հավելված 3 մաս 2'!F754</f>
        <v>800</v>
      </c>
      <c r="G2411" s="106">
        <f>'Հավելված 3 մաս 2'!G754</f>
        <v>1600</v>
      </c>
      <c r="H2411" s="106">
        <f>'Հավելված 3 մաս 2'!H754</f>
        <v>2400</v>
      </c>
      <c r="I2411" s="106">
        <f>'Հավելված 3 մաս 2'!I754</f>
        <v>3200</v>
      </c>
      <c r="J2411" s="106">
        <f>'Հավելված 3 մաս 2'!J754</f>
        <v>3300</v>
      </c>
      <c r="K2411" s="106">
        <f>'Հավելված 3 մաս 2'!K754</f>
        <v>3300</v>
      </c>
    </row>
    <row r="2412" spans="1:11" s="45" customFormat="1" ht="13.8">
      <c r="A2412" s="44"/>
    </row>
    <row r="2413" spans="1:11">
      <c r="B2413" s="29" t="s">
        <v>342</v>
      </c>
      <c r="C2413" s="181" t="s">
        <v>372</v>
      </c>
      <c r="D2413" s="34"/>
    </row>
    <row r="2414" spans="1:11" ht="26.4">
      <c r="B2414" s="29" t="s">
        <v>343</v>
      </c>
      <c r="C2414" s="20">
        <v>104016</v>
      </c>
      <c r="D2414" s="34"/>
    </row>
    <row r="2415" spans="1:11" ht="26.4">
      <c r="B2415" s="29" t="s">
        <v>344</v>
      </c>
      <c r="C2415" s="76" t="s">
        <v>610</v>
      </c>
      <c r="D2415" s="34"/>
    </row>
    <row r="2416" spans="1:11">
      <c r="B2416" s="29" t="s">
        <v>345</v>
      </c>
      <c r="C2416" s="20">
        <v>1205</v>
      </c>
      <c r="D2416" s="557" t="s">
        <v>1100</v>
      </c>
      <c r="E2416" s="563"/>
      <c r="F2416" s="563"/>
      <c r="G2416" s="563"/>
      <c r="H2416" s="563"/>
      <c r="I2416" s="563"/>
      <c r="J2416" s="563"/>
      <c r="K2416" s="558"/>
    </row>
    <row r="2417" spans="1:11" ht="13.2" customHeight="1">
      <c r="B2417" s="29" t="s">
        <v>346</v>
      </c>
      <c r="C2417" s="492">
        <v>12008</v>
      </c>
      <c r="D2417" s="567" t="str">
        <f>D2404</f>
        <v>2021Ã. ÷³ëï³óÇ</v>
      </c>
      <c r="E2417" s="567" t="str">
        <f>E2404</f>
        <v>2022Ã ëå³ëíáÕ</v>
      </c>
      <c r="F2417" s="246" t="s">
        <v>1095</v>
      </c>
      <c r="G2417" s="246" t="s">
        <v>1096</v>
      </c>
      <c r="H2417" s="246" t="s">
        <v>1097</v>
      </c>
      <c r="I2417" s="568" t="s">
        <v>1098</v>
      </c>
      <c r="J2417" s="567" t="str">
        <f>J2404</f>
        <v>2024Ã</v>
      </c>
      <c r="K2417" s="567">
        <f>K2404</f>
        <v>2025</v>
      </c>
    </row>
    <row r="2418" spans="1:11" ht="39.6">
      <c r="B2418" s="29" t="s">
        <v>347</v>
      </c>
      <c r="C2418" s="181" t="s">
        <v>611</v>
      </c>
      <c r="D2418" s="565"/>
      <c r="E2418" s="565"/>
      <c r="F2418" s="247"/>
      <c r="G2418" s="247"/>
      <c r="H2418" s="247"/>
      <c r="I2418" s="569"/>
      <c r="J2418" s="565"/>
      <c r="K2418" s="565"/>
    </row>
    <row r="2419" spans="1:11" ht="66">
      <c r="B2419" s="29" t="s">
        <v>349</v>
      </c>
      <c r="C2419" s="181" t="s">
        <v>612</v>
      </c>
      <c r="D2419" s="565"/>
      <c r="E2419" s="565"/>
      <c r="F2419" s="247"/>
      <c r="G2419" s="247"/>
      <c r="H2419" s="247"/>
      <c r="I2419" s="569"/>
      <c r="J2419" s="565"/>
      <c r="K2419" s="565"/>
    </row>
    <row r="2420" spans="1:11">
      <c r="B2420" s="29" t="s">
        <v>351</v>
      </c>
      <c r="C2420" s="181" t="s">
        <v>360</v>
      </c>
      <c r="D2420" s="565"/>
      <c r="E2420" s="565"/>
      <c r="F2420" s="247"/>
      <c r="G2420" s="247"/>
      <c r="H2420" s="247"/>
      <c r="I2420" s="569"/>
      <c r="J2420" s="565"/>
      <c r="K2420" s="565"/>
    </row>
    <row r="2421" spans="1:11" ht="52.8">
      <c r="B2421" s="29" t="s">
        <v>370</v>
      </c>
      <c r="C2421" s="181" t="s">
        <v>613</v>
      </c>
      <c r="D2421" s="565"/>
      <c r="E2421" s="565"/>
      <c r="F2421" s="247"/>
      <c r="G2421" s="247"/>
      <c r="H2421" s="247"/>
      <c r="I2421" s="569"/>
      <c r="J2421" s="565"/>
      <c r="K2421" s="565"/>
    </row>
    <row r="2422" spans="1:11">
      <c r="B2422" s="557" t="s">
        <v>355</v>
      </c>
      <c r="C2422" s="558"/>
      <c r="D2422" s="566"/>
      <c r="E2422" s="566"/>
      <c r="F2422" s="248"/>
      <c r="G2422" s="248"/>
      <c r="H2422" s="248"/>
      <c r="I2422" s="570"/>
      <c r="J2422" s="566"/>
      <c r="K2422" s="566"/>
    </row>
    <row r="2423" spans="1:11">
      <c r="B2423" s="552" t="s">
        <v>614</v>
      </c>
      <c r="C2423" s="553"/>
      <c r="D2423" s="710">
        <v>8</v>
      </c>
      <c r="E2423" s="711">
        <v>35</v>
      </c>
      <c r="F2423" s="711">
        <v>8</v>
      </c>
      <c r="G2423" s="711">
        <v>17</v>
      </c>
      <c r="H2423" s="711">
        <v>26</v>
      </c>
      <c r="I2423" s="711">
        <v>35</v>
      </c>
      <c r="J2423" s="711">
        <v>35</v>
      </c>
      <c r="K2423" s="711">
        <v>35</v>
      </c>
    </row>
    <row r="2424" spans="1:11">
      <c r="B2424" s="561" t="s">
        <v>357</v>
      </c>
      <c r="C2424" s="562"/>
      <c r="D2424" s="338">
        <f>'Հավելված 3 մաս 2'!D760</f>
        <v>1172.7</v>
      </c>
      <c r="E2424" s="338">
        <f>'Հավելված 3 մաս 2'!E760</f>
        <v>4735</v>
      </c>
      <c r="F2424" s="338">
        <f>'Հավելված 3 մաս 2'!F760</f>
        <v>789.16666666666663</v>
      </c>
      <c r="G2424" s="338">
        <f>'Հավելված 3 մաս 2'!G760</f>
        <v>1972.9166666666665</v>
      </c>
      <c r="H2424" s="338">
        <f>'Հավելված 3 մաս 2'!H760</f>
        <v>3156.6666666666665</v>
      </c>
      <c r="I2424" s="338">
        <f>'Հավելված 3 մաս 2'!I760</f>
        <v>4735</v>
      </c>
      <c r="J2424" s="338">
        <f>'Հավելված 3 մաս 2'!J760</f>
        <v>4735</v>
      </c>
      <c r="K2424" s="338">
        <f>'Հավելված 3 մաս 2'!K760</f>
        <v>4735</v>
      </c>
    </row>
    <row r="2425" spans="1:11" s="45" customFormat="1" ht="13.8">
      <c r="A2425" s="44"/>
      <c r="G2425" s="145"/>
      <c r="H2425" s="145"/>
      <c r="J2425" s="145"/>
      <c r="K2425" s="145"/>
    </row>
    <row r="2426" spans="1:11">
      <c r="B2426" s="29" t="s">
        <v>342</v>
      </c>
      <c r="C2426" s="250" t="s">
        <v>372</v>
      </c>
      <c r="D2426" s="34"/>
    </row>
    <row r="2427" spans="1:11" ht="26.4">
      <c r="B2427" s="29" t="s">
        <v>343</v>
      </c>
      <c r="C2427" s="20">
        <v>104016</v>
      </c>
      <c r="D2427" s="34"/>
    </row>
    <row r="2428" spans="1:11">
      <c r="B2428" s="29" t="s">
        <v>344</v>
      </c>
      <c r="C2428" s="76" t="s">
        <v>604</v>
      </c>
      <c r="D2428" s="34"/>
    </row>
    <row r="2429" spans="1:11">
      <c r="B2429" s="29" t="s">
        <v>345</v>
      </c>
      <c r="C2429" s="20">
        <v>1205</v>
      </c>
      <c r="D2429" s="557" t="s">
        <v>1100</v>
      </c>
      <c r="E2429" s="563"/>
      <c r="F2429" s="563"/>
      <c r="G2429" s="563"/>
      <c r="H2429" s="563"/>
      <c r="I2429" s="563"/>
      <c r="J2429" s="563"/>
      <c r="K2429" s="558"/>
    </row>
    <row r="2430" spans="1:11" ht="13.2" customHeight="1">
      <c r="B2430" s="29" t="s">
        <v>346</v>
      </c>
      <c r="C2430" s="20">
        <v>12009</v>
      </c>
      <c r="D2430" s="567" t="str">
        <f>D2417</f>
        <v>2021Ã. ÷³ëï³óÇ</v>
      </c>
      <c r="E2430" s="567" t="str">
        <f>E2417</f>
        <v>2022Ã ëå³ëíáÕ</v>
      </c>
      <c r="F2430" s="246" t="s">
        <v>1095</v>
      </c>
      <c r="G2430" s="246" t="s">
        <v>1096</v>
      </c>
      <c r="H2430" s="246" t="s">
        <v>1097</v>
      </c>
      <c r="I2430" s="568" t="s">
        <v>1098</v>
      </c>
      <c r="J2430" s="567" t="str">
        <f>J2417</f>
        <v>2024Ã</v>
      </c>
      <c r="K2430" s="567">
        <f>K2417</f>
        <v>2025</v>
      </c>
    </row>
    <row r="2431" spans="1:11" ht="39.6">
      <c r="B2431" s="29" t="s">
        <v>347</v>
      </c>
      <c r="C2431" s="250" t="s">
        <v>1170</v>
      </c>
      <c r="D2431" s="565"/>
      <c r="E2431" s="565"/>
      <c r="F2431" s="247"/>
      <c r="G2431" s="247"/>
      <c r="H2431" s="247"/>
      <c r="I2431" s="569"/>
      <c r="J2431" s="565"/>
      <c r="K2431" s="565"/>
    </row>
    <row r="2432" spans="1:11" ht="39.6">
      <c r="B2432" s="29" t="s">
        <v>349</v>
      </c>
      <c r="C2432" s="250" t="s">
        <v>1170</v>
      </c>
      <c r="D2432" s="565"/>
      <c r="E2432" s="565"/>
      <c r="F2432" s="247"/>
      <c r="G2432" s="247"/>
      <c r="H2432" s="247"/>
      <c r="I2432" s="569"/>
      <c r="J2432" s="565"/>
      <c r="K2432" s="565"/>
    </row>
    <row r="2433" spans="1:11">
      <c r="B2433" s="29" t="s">
        <v>351</v>
      </c>
      <c r="C2433" s="250" t="s">
        <v>360</v>
      </c>
      <c r="D2433" s="565"/>
      <c r="E2433" s="565"/>
      <c r="F2433" s="247"/>
      <c r="G2433" s="247"/>
      <c r="H2433" s="247"/>
      <c r="I2433" s="569"/>
      <c r="J2433" s="565"/>
      <c r="K2433" s="565"/>
    </row>
    <row r="2434" spans="1:11">
      <c r="B2434" s="29" t="s">
        <v>370</v>
      </c>
      <c r="C2434" s="250" t="s">
        <v>55</v>
      </c>
      <c r="D2434" s="565"/>
      <c r="E2434" s="565"/>
      <c r="F2434" s="247"/>
      <c r="G2434" s="247"/>
      <c r="H2434" s="247"/>
      <c r="I2434" s="569"/>
      <c r="J2434" s="565"/>
      <c r="K2434" s="565"/>
    </row>
    <row r="2435" spans="1:11">
      <c r="B2435" s="557" t="s">
        <v>355</v>
      </c>
      <c r="C2435" s="558"/>
      <c r="D2435" s="566"/>
      <c r="E2435" s="566"/>
      <c r="F2435" s="248"/>
      <c r="G2435" s="248"/>
      <c r="H2435" s="248"/>
      <c r="I2435" s="570"/>
      <c r="J2435" s="566"/>
      <c r="K2435" s="566"/>
    </row>
    <row r="2436" spans="1:11">
      <c r="B2436" s="552"/>
      <c r="C2436" s="553"/>
      <c r="D2436" s="41"/>
      <c r="E2436" s="24"/>
      <c r="F2436" s="74"/>
      <c r="G2436" s="74"/>
      <c r="H2436" s="74"/>
      <c r="I2436" s="74"/>
      <c r="J2436" s="74"/>
      <c r="K2436" s="74"/>
    </row>
    <row r="2437" spans="1:11">
      <c r="B2437" s="561" t="s">
        <v>357</v>
      </c>
      <c r="C2437" s="562"/>
      <c r="D2437" s="79">
        <f>'Հավելված 3 մաս 2'!D766</f>
        <v>0</v>
      </c>
      <c r="E2437" s="79">
        <f>'Հավելված 3 մաս 2'!E766</f>
        <v>34734200</v>
      </c>
      <c r="F2437" s="79">
        <f>'Հավելված 3 մաս 2'!F766</f>
        <v>0</v>
      </c>
      <c r="G2437" s="79">
        <f>'Հավելված 3 մաս 2'!G766</f>
        <v>0</v>
      </c>
      <c r="H2437" s="79">
        <f>'Հավելված 3 մաս 2'!H766</f>
        <v>0</v>
      </c>
      <c r="I2437" s="79">
        <f>'Հավելված 3 մաս 2'!I766</f>
        <v>34734200</v>
      </c>
      <c r="J2437" s="79">
        <f>'Հավելված 3 մաս 2'!J766</f>
        <v>34734200</v>
      </c>
      <c r="K2437" s="79">
        <f>'Հավելված 3 մաս 2'!K766</f>
        <v>34734200</v>
      </c>
    </row>
    <row r="2438" spans="1:11" s="45" customFormat="1" ht="13.8">
      <c r="A2438" s="44"/>
    </row>
    <row r="2439" spans="1:11">
      <c r="B2439" s="29" t="s">
        <v>342</v>
      </c>
      <c r="C2439" s="250" t="s">
        <v>372</v>
      </c>
      <c r="D2439" s="34"/>
    </row>
    <row r="2440" spans="1:11" ht="26.4">
      <c r="B2440" s="29" t="s">
        <v>343</v>
      </c>
      <c r="C2440" s="20">
        <v>104016</v>
      </c>
      <c r="D2440" s="34"/>
    </row>
    <row r="2441" spans="1:11" ht="26.4">
      <c r="B2441" s="29" t="s">
        <v>344</v>
      </c>
      <c r="C2441" s="25" t="s">
        <v>1060</v>
      </c>
      <c r="D2441" s="34"/>
    </row>
    <row r="2442" spans="1:11">
      <c r="B2442" s="29" t="s">
        <v>345</v>
      </c>
      <c r="C2442" s="250">
        <v>1205</v>
      </c>
      <c r="D2442" s="557" t="s">
        <v>1100</v>
      </c>
      <c r="E2442" s="563"/>
      <c r="F2442" s="563"/>
      <c r="G2442" s="563"/>
      <c r="H2442" s="563"/>
      <c r="I2442" s="563"/>
      <c r="J2442" s="563"/>
      <c r="K2442" s="558"/>
    </row>
    <row r="2443" spans="1:11" ht="13.2" customHeight="1">
      <c r="B2443" s="29" t="s">
        <v>346</v>
      </c>
      <c r="C2443" s="467">
        <v>12012</v>
      </c>
      <c r="D2443" s="567" t="str">
        <f>D2430</f>
        <v>2021Ã. ÷³ëï³óÇ</v>
      </c>
      <c r="E2443" s="567" t="str">
        <f>E2430</f>
        <v>2022Ã ëå³ëíáÕ</v>
      </c>
      <c r="F2443" s="246" t="s">
        <v>1095</v>
      </c>
      <c r="G2443" s="246" t="s">
        <v>1096</v>
      </c>
      <c r="H2443" s="246" t="s">
        <v>1097</v>
      </c>
      <c r="I2443" s="568" t="s">
        <v>1098</v>
      </c>
      <c r="J2443" s="567" t="str">
        <f>J2430</f>
        <v>2024Ã</v>
      </c>
      <c r="K2443" s="567">
        <f>K2430</f>
        <v>2025</v>
      </c>
    </row>
    <row r="2444" spans="1:11" ht="26.4">
      <c r="B2444" s="29" t="s">
        <v>347</v>
      </c>
      <c r="C2444" s="250" t="s">
        <v>1226</v>
      </c>
      <c r="D2444" s="565"/>
      <c r="E2444" s="565"/>
      <c r="F2444" s="247"/>
      <c r="G2444" s="247"/>
      <c r="H2444" s="247"/>
      <c r="I2444" s="569"/>
      <c r="J2444" s="565"/>
      <c r="K2444" s="565"/>
    </row>
    <row r="2445" spans="1:11" ht="39.6">
      <c r="B2445" s="29" t="s">
        <v>349</v>
      </c>
      <c r="C2445" s="250" t="s">
        <v>1172</v>
      </c>
      <c r="D2445" s="565"/>
      <c r="E2445" s="565"/>
      <c r="F2445" s="247"/>
      <c r="G2445" s="247"/>
      <c r="H2445" s="247"/>
      <c r="I2445" s="569"/>
      <c r="J2445" s="565"/>
      <c r="K2445" s="565"/>
    </row>
    <row r="2446" spans="1:11">
      <c r="B2446" s="29" t="s">
        <v>351</v>
      </c>
      <c r="C2446" s="250" t="s">
        <v>360</v>
      </c>
      <c r="D2446" s="565"/>
      <c r="E2446" s="565"/>
      <c r="F2446" s="247"/>
      <c r="G2446" s="247"/>
      <c r="H2446" s="247"/>
      <c r="I2446" s="569"/>
      <c r="J2446" s="565"/>
      <c r="K2446" s="565"/>
    </row>
    <row r="2447" spans="1:11">
      <c r="B2447" s="29" t="s">
        <v>595</v>
      </c>
      <c r="C2447" s="250" t="s">
        <v>55</v>
      </c>
      <c r="D2447" s="565"/>
      <c r="E2447" s="565"/>
      <c r="F2447" s="247"/>
      <c r="G2447" s="247"/>
      <c r="H2447" s="247"/>
      <c r="I2447" s="569"/>
      <c r="J2447" s="565"/>
      <c r="K2447" s="565"/>
    </row>
    <row r="2448" spans="1:11">
      <c r="B2448" s="557" t="s">
        <v>355</v>
      </c>
      <c r="C2448" s="558"/>
      <c r="D2448" s="566"/>
      <c r="E2448" s="566"/>
      <c r="F2448" s="248"/>
      <c r="G2448" s="248"/>
      <c r="H2448" s="248"/>
      <c r="I2448" s="570"/>
      <c r="J2448" s="566"/>
      <c r="K2448" s="566"/>
    </row>
    <row r="2449" spans="1:11" ht="13.2" customHeight="1">
      <c r="B2449" s="250" t="s">
        <v>1219</v>
      </c>
      <c r="C2449" s="250"/>
      <c r="D2449" s="41"/>
      <c r="E2449" s="24">
        <v>500</v>
      </c>
      <c r="F2449" s="62"/>
      <c r="G2449" s="62"/>
      <c r="H2449" s="62"/>
      <c r="I2449" s="62"/>
      <c r="J2449" s="62"/>
      <c r="K2449" s="62"/>
    </row>
    <row r="2450" spans="1:11">
      <c r="B2450" s="561" t="s">
        <v>357</v>
      </c>
      <c r="C2450" s="562"/>
      <c r="D2450" s="106">
        <f>'Հավելված 3 մաս 2'!D772</f>
        <v>0</v>
      </c>
      <c r="E2450" s="106">
        <f>'Հավելված 3 մաս 2'!E772</f>
        <v>5000</v>
      </c>
      <c r="F2450" s="106">
        <f>'Հավելված 3 մաս 2'!F772</f>
        <v>125.675</v>
      </c>
      <c r="G2450" s="106">
        <f>'Հավելված 3 մաս 2'!G772</f>
        <v>251.35</v>
      </c>
      <c r="H2450" s="106">
        <f>'Հավելված 3 մաս 2'!H772</f>
        <v>377.02499999999998</v>
      </c>
      <c r="I2450" s="106">
        <f>'Հավելված 3 մաս 2'!I772</f>
        <v>502.7</v>
      </c>
      <c r="J2450" s="106">
        <f>'Հավելված 3 մաս 2'!J772</f>
        <v>502.7</v>
      </c>
      <c r="K2450" s="106">
        <f>'Հավելված 3 մաս 2'!K772</f>
        <v>502.7</v>
      </c>
    </row>
    <row r="2451" spans="1:11" s="45" customFormat="1" ht="13.8">
      <c r="A2451" s="44"/>
    </row>
    <row r="2452" spans="1:11">
      <c r="B2452" s="29" t="s">
        <v>342</v>
      </c>
      <c r="C2452" s="250" t="s">
        <v>372</v>
      </c>
      <c r="D2452" s="34"/>
    </row>
    <row r="2453" spans="1:11" ht="26.4">
      <c r="B2453" s="29" t="s">
        <v>343</v>
      </c>
      <c r="C2453" s="20">
        <v>104016</v>
      </c>
      <c r="D2453" s="34"/>
    </row>
    <row r="2454" spans="1:11" ht="26.4">
      <c r="B2454" s="29" t="s">
        <v>344</v>
      </c>
      <c r="C2454" s="76" t="s">
        <v>610</v>
      </c>
      <c r="D2454" s="34"/>
    </row>
    <row r="2455" spans="1:11">
      <c r="B2455" s="29" t="s">
        <v>345</v>
      </c>
      <c r="C2455" s="20">
        <v>1205</v>
      </c>
      <c r="D2455" s="557" t="s">
        <v>1100</v>
      </c>
      <c r="E2455" s="563"/>
      <c r="F2455" s="563"/>
      <c r="G2455" s="563"/>
      <c r="H2455" s="563"/>
      <c r="I2455" s="563"/>
      <c r="J2455" s="563"/>
      <c r="K2455" s="558"/>
    </row>
    <row r="2456" spans="1:11" ht="13.2" customHeight="1">
      <c r="B2456" s="29" t="s">
        <v>346</v>
      </c>
      <c r="C2456" s="467">
        <v>12026</v>
      </c>
      <c r="D2456" s="567" t="str">
        <f>D2443</f>
        <v>2021Ã. ÷³ëï³óÇ</v>
      </c>
      <c r="E2456" s="567" t="str">
        <f>E2443</f>
        <v>2022Ã ëå³ëíáÕ</v>
      </c>
      <c r="F2456" s="246" t="s">
        <v>1095</v>
      </c>
      <c r="G2456" s="246" t="s">
        <v>1096</v>
      </c>
      <c r="H2456" s="246" t="s">
        <v>1097</v>
      </c>
      <c r="I2456" s="568" t="s">
        <v>1098</v>
      </c>
      <c r="J2456" s="567" t="str">
        <f>J2443</f>
        <v>2024Ã</v>
      </c>
      <c r="K2456" s="567">
        <f>K2443</f>
        <v>2025</v>
      </c>
    </row>
    <row r="2457" spans="1:11" ht="26.4">
      <c r="B2457" s="29" t="s">
        <v>347</v>
      </c>
      <c r="C2457" s="250" t="s">
        <v>1173</v>
      </c>
      <c r="D2457" s="565"/>
      <c r="E2457" s="565"/>
      <c r="F2457" s="247"/>
      <c r="G2457" s="247"/>
      <c r="H2457" s="247"/>
      <c r="I2457" s="569"/>
      <c r="J2457" s="565"/>
      <c r="K2457" s="565"/>
    </row>
    <row r="2458" spans="1:11" ht="66">
      <c r="B2458" s="29" t="s">
        <v>349</v>
      </c>
      <c r="C2458" s="250" t="s">
        <v>1174</v>
      </c>
      <c r="D2458" s="565"/>
      <c r="E2458" s="565"/>
      <c r="F2458" s="247"/>
      <c r="G2458" s="247"/>
      <c r="H2458" s="247"/>
      <c r="I2458" s="569"/>
      <c r="J2458" s="565"/>
      <c r="K2458" s="565"/>
    </row>
    <row r="2459" spans="1:11">
      <c r="B2459" s="29" t="s">
        <v>351</v>
      </c>
      <c r="C2459" s="250" t="s">
        <v>360</v>
      </c>
      <c r="D2459" s="565"/>
      <c r="E2459" s="565"/>
      <c r="F2459" s="247"/>
      <c r="G2459" s="247"/>
      <c r="H2459" s="247"/>
      <c r="I2459" s="569"/>
      <c r="J2459" s="565"/>
      <c r="K2459" s="565"/>
    </row>
    <row r="2460" spans="1:11" ht="52.8">
      <c r="B2460" s="29" t="s">
        <v>370</v>
      </c>
      <c r="C2460" s="250" t="s">
        <v>613</v>
      </c>
      <c r="D2460" s="565"/>
      <c r="E2460" s="565"/>
      <c r="F2460" s="247"/>
      <c r="G2460" s="247"/>
      <c r="H2460" s="247"/>
      <c r="I2460" s="569"/>
      <c r="J2460" s="565"/>
      <c r="K2460" s="565"/>
    </row>
    <row r="2461" spans="1:11">
      <c r="B2461" s="557" t="s">
        <v>355</v>
      </c>
      <c r="C2461" s="558"/>
      <c r="D2461" s="566"/>
      <c r="E2461" s="566"/>
      <c r="F2461" s="248"/>
      <c r="G2461" s="248"/>
      <c r="H2461" s="248"/>
      <c r="I2461" s="570"/>
      <c r="J2461" s="566"/>
      <c r="K2461" s="566"/>
    </row>
    <row r="2462" spans="1:11">
      <c r="B2462" s="552" t="s">
        <v>1220</v>
      </c>
      <c r="C2462" s="553"/>
      <c r="D2462" s="142"/>
      <c r="E2462" s="143">
        <v>50</v>
      </c>
      <c r="F2462" s="62">
        <v>45</v>
      </c>
      <c r="G2462" s="62">
        <v>45</v>
      </c>
      <c r="H2462" s="62">
        <v>45</v>
      </c>
      <c r="I2462" s="62">
        <v>45</v>
      </c>
      <c r="J2462" s="62">
        <v>45</v>
      </c>
      <c r="K2462" s="62">
        <v>45</v>
      </c>
    </row>
    <row r="2463" spans="1:11">
      <c r="B2463" s="561" t="s">
        <v>357</v>
      </c>
      <c r="C2463" s="562"/>
      <c r="D2463" s="144">
        <f>'Հավելված 3 մաս 2'!D778</f>
        <v>0</v>
      </c>
      <c r="E2463" s="144">
        <f>'Հավելված 3 մաս 2'!E778</f>
        <v>18000</v>
      </c>
      <c r="F2463" s="144">
        <f>'Հավելված 3 մաս 2'!F778</f>
        <v>3000</v>
      </c>
      <c r="G2463" s="144">
        <f>'Հավելված 3 մաս 2'!G778</f>
        <v>7500</v>
      </c>
      <c r="H2463" s="144">
        <f>'Հավելված 3 մաս 2'!H778</f>
        <v>12000</v>
      </c>
      <c r="I2463" s="144">
        <f>'Հավելված 3 մաս 2'!I778</f>
        <v>18000</v>
      </c>
      <c r="J2463" s="144">
        <f>'Հավելված 3 մաս 2'!J778</f>
        <v>18000</v>
      </c>
      <c r="K2463" s="144">
        <f>'Հավելված 3 մաս 2'!K778</f>
        <v>18000</v>
      </c>
    </row>
    <row r="2464" spans="1:11" s="45" customFormat="1" ht="13.8">
      <c r="A2464" s="44"/>
      <c r="G2464" s="145"/>
      <c r="H2464" s="145"/>
      <c r="J2464" s="145"/>
      <c r="K2464" s="145"/>
    </row>
    <row r="2465" spans="1:11">
      <c r="B2465" s="29" t="s">
        <v>342</v>
      </c>
      <c r="C2465" s="391" t="s">
        <v>372</v>
      </c>
      <c r="D2465" s="34"/>
    </row>
    <row r="2466" spans="1:11" ht="26.4">
      <c r="B2466" s="29" t="s">
        <v>343</v>
      </c>
      <c r="C2466" s="20">
        <v>104016</v>
      </c>
      <c r="D2466" s="34"/>
    </row>
    <row r="2467" spans="1:11" ht="26.4">
      <c r="B2467" s="29" t="s">
        <v>344</v>
      </c>
      <c r="C2467" s="76" t="s">
        <v>412</v>
      </c>
      <c r="D2467" s="34"/>
    </row>
    <row r="2468" spans="1:11">
      <c r="B2468" s="29" t="s">
        <v>345</v>
      </c>
      <c r="C2468" s="391">
        <v>1205</v>
      </c>
      <c r="D2468" s="556">
        <f>D2452</f>
        <v>0</v>
      </c>
      <c r="E2468" s="556"/>
      <c r="F2468" s="556"/>
      <c r="G2468" s="556"/>
      <c r="H2468" s="556"/>
      <c r="I2468" s="556"/>
      <c r="J2468" s="556"/>
      <c r="K2468" s="556"/>
    </row>
    <row r="2469" spans="1:11" ht="13.2" customHeight="1">
      <c r="B2469" s="29" t="s">
        <v>346</v>
      </c>
      <c r="C2469" s="467">
        <v>12027</v>
      </c>
      <c r="D2469" s="556">
        <f>D2453</f>
        <v>0</v>
      </c>
      <c r="E2469" s="556">
        <f t="shared" ref="E2469:K2469" si="25">E2453</f>
        <v>0</v>
      </c>
      <c r="F2469" s="556">
        <f t="shared" si="25"/>
        <v>0</v>
      </c>
      <c r="G2469" s="556">
        <f t="shared" si="25"/>
        <v>0</v>
      </c>
      <c r="H2469" s="556">
        <f t="shared" si="25"/>
        <v>0</v>
      </c>
      <c r="I2469" s="556">
        <f t="shared" si="25"/>
        <v>0</v>
      </c>
      <c r="J2469" s="556">
        <f t="shared" si="25"/>
        <v>0</v>
      </c>
      <c r="K2469" s="556">
        <f t="shared" si="25"/>
        <v>0</v>
      </c>
    </row>
    <row r="2470" spans="1:11" ht="39.6">
      <c r="B2470" s="29" t="s">
        <v>347</v>
      </c>
      <c r="C2470" s="467" t="s">
        <v>1044</v>
      </c>
      <c r="D2470" s="556"/>
      <c r="E2470" s="556"/>
      <c r="F2470" s="556"/>
      <c r="G2470" s="556"/>
      <c r="H2470" s="556">
        <f>H2454</f>
        <v>0</v>
      </c>
      <c r="I2470" s="556"/>
      <c r="J2470" s="556"/>
      <c r="K2470" s="556">
        <f>K2454</f>
        <v>0</v>
      </c>
    </row>
    <row r="2471" spans="1:11" ht="66">
      <c r="B2471" s="29" t="s">
        <v>349</v>
      </c>
      <c r="C2471" s="391" t="s">
        <v>1046</v>
      </c>
      <c r="D2471" s="556"/>
      <c r="E2471" s="556"/>
      <c r="F2471" s="556"/>
      <c r="G2471" s="556"/>
      <c r="H2471" s="556">
        <f>H2455</f>
        <v>0</v>
      </c>
      <c r="I2471" s="556"/>
      <c r="J2471" s="556"/>
      <c r="K2471" s="556">
        <f>K2455</f>
        <v>0</v>
      </c>
    </row>
    <row r="2472" spans="1:11">
      <c r="B2472" s="29" t="s">
        <v>351</v>
      </c>
      <c r="C2472" s="391" t="s">
        <v>360</v>
      </c>
      <c r="D2472" s="556"/>
      <c r="E2472" s="556"/>
      <c r="F2472" s="556"/>
      <c r="G2472" s="556"/>
      <c r="H2472" s="556" t="str">
        <f>H2456</f>
        <v>2023Ã ÇÝÝ ³ÙÇë</v>
      </c>
      <c r="I2472" s="556"/>
      <c r="J2472" s="556"/>
      <c r="K2472" s="556">
        <f>K2456</f>
        <v>2025</v>
      </c>
    </row>
    <row r="2473" spans="1:11" ht="26.4">
      <c r="B2473" s="29" t="s">
        <v>370</v>
      </c>
      <c r="C2473" s="391" t="s">
        <v>1047</v>
      </c>
      <c r="D2473" s="556"/>
      <c r="E2473" s="556"/>
      <c r="F2473" s="556"/>
      <c r="G2473" s="556"/>
      <c r="H2473" s="556">
        <f>H2457</f>
        <v>0</v>
      </c>
      <c r="I2473" s="556"/>
      <c r="J2473" s="556"/>
      <c r="K2473" s="556">
        <f>K2457</f>
        <v>0</v>
      </c>
    </row>
    <row r="2474" spans="1:11">
      <c r="B2474" s="557" t="s">
        <v>355</v>
      </c>
      <c r="C2474" s="558"/>
      <c r="D2474" s="556"/>
      <c r="E2474" s="556"/>
      <c r="F2474" s="556"/>
      <c r="G2474" s="556"/>
      <c r="H2474" s="556">
        <f>H2458</f>
        <v>0</v>
      </c>
      <c r="I2474" s="556"/>
      <c r="J2474" s="556"/>
      <c r="K2474" s="556">
        <f>K2458</f>
        <v>0</v>
      </c>
    </row>
    <row r="2475" spans="1:11">
      <c r="B2475" s="559" t="s">
        <v>1048</v>
      </c>
      <c r="C2475" s="560"/>
      <c r="D2475" s="62">
        <v>0</v>
      </c>
      <c r="E2475" s="74">
        <v>100</v>
      </c>
      <c r="F2475" s="62">
        <v>110</v>
      </c>
      <c r="G2475" s="62">
        <v>110</v>
      </c>
      <c r="H2475" s="62">
        <v>110</v>
      </c>
      <c r="I2475" s="62">
        <v>110</v>
      </c>
      <c r="J2475" s="62">
        <v>110</v>
      </c>
      <c r="K2475" s="62">
        <v>110</v>
      </c>
    </row>
    <row r="2476" spans="1:11">
      <c r="B2476" s="561" t="s">
        <v>357</v>
      </c>
      <c r="C2476" s="562"/>
      <c r="D2476" s="79">
        <f>'Հավելված 3 մաս 2'!D784</f>
        <v>0</v>
      </c>
      <c r="E2476" s="79">
        <f>'Հավելված 3 մաս 2'!E784</f>
        <v>0</v>
      </c>
      <c r="F2476" s="79">
        <f>'Հավելված 3 մաս 2'!F784</f>
        <v>2640</v>
      </c>
      <c r="G2476" s="79">
        <f>'Հավելված 3 մաս 2'!G784</f>
        <v>6600</v>
      </c>
      <c r="H2476" s="79">
        <f>'Հավելված 3 մաս 2'!H784</f>
        <v>10560</v>
      </c>
      <c r="I2476" s="79">
        <f>'Հավելված 3 մաս 2'!I784</f>
        <v>15840</v>
      </c>
      <c r="J2476" s="79">
        <f>'Հավելված 3 մաս 2'!J784</f>
        <v>15840</v>
      </c>
      <c r="K2476" s="79">
        <f>'Հավելված 3 մաս 2'!K784</f>
        <v>15840</v>
      </c>
    </row>
    <row r="2477" spans="1:11">
      <c r="B2477" s="180" t="s">
        <v>378</v>
      </c>
      <c r="C2477" s="177" t="s">
        <v>379</v>
      </c>
      <c r="D2477" s="178"/>
      <c r="E2477" s="100"/>
      <c r="F2477" s="178"/>
      <c r="G2477" s="54"/>
      <c r="H2477" s="42"/>
      <c r="I2477" s="178"/>
      <c r="J2477" s="54"/>
      <c r="K2477" s="42"/>
    </row>
    <row r="2478" spans="1:11" ht="26.4">
      <c r="B2478" s="181">
        <v>1206</v>
      </c>
      <c r="C2478" s="483" t="s">
        <v>615</v>
      </c>
      <c r="D2478" s="57"/>
      <c r="E2478" s="185"/>
      <c r="F2478" s="57"/>
      <c r="G2478" s="166"/>
      <c r="H2478" s="42"/>
      <c r="I2478" s="57"/>
      <c r="J2478" s="166"/>
      <c r="K2478" s="42"/>
    </row>
    <row r="2479" spans="1:11" s="45" customFormat="1" ht="13.8">
      <c r="A2479" s="44"/>
    </row>
    <row r="2480" spans="1:11">
      <c r="B2480" s="177" t="s">
        <v>381</v>
      </c>
      <c r="C2480" s="178"/>
      <c r="D2480" s="178"/>
      <c r="E2480" s="24"/>
      <c r="F2480" s="42"/>
      <c r="G2480" s="42"/>
      <c r="H2480" s="42"/>
      <c r="I2480" s="42"/>
      <c r="J2480" s="42"/>
      <c r="K2480" s="42"/>
    </row>
    <row r="2481" spans="1:11" s="45" customFormat="1" ht="13.8">
      <c r="A2481" s="44"/>
    </row>
    <row r="2482" spans="1:11">
      <c r="B2482" s="29" t="s">
        <v>342</v>
      </c>
      <c r="C2482" s="181" t="s">
        <v>372</v>
      </c>
      <c r="D2482" s="34"/>
    </row>
    <row r="2483" spans="1:11" ht="26.4">
      <c r="B2483" s="29" t="s">
        <v>343</v>
      </c>
      <c r="C2483" s="20">
        <v>104016</v>
      </c>
      <c r="D2483" s="58"/>
      <c r="E2483" s="58"/>
      <c r="F2483" s="58"/>
      <c r="G2483" s="58"/>
      <c r="I2483" s="58"/>
      <c r="J2483" s="58"/>
    </row>
    <row r="2484" spans="1:11">
      <c r="B2484" s="29" t="s">
        <v>344</v>
      </c>
      <c r="C2484" s="76" t="s">
        <v>604</v>
      </c>
      <c r="D2484" s="58">
        <f>D2500+D2515+D2532</f>
        <v>1361991.7</v>
      </c>
      <c r="E2484" s="58">
        <f>E2500+E2515+E2532</f>
        <v>3009128.6</v>
      </c>
      <c r="F2484" s="58">
        <f>F2500+F2515+F2532</f>
        <v>0</v>
      </c>
      <c r="G2484" s="58">
        <f>G2500+G2515+G2532</f>
        <v>0</v>
      </c>
      <c r="I2484" s="58">
        <f>I2500+I2515+I2532</f>
        <v>1751398.127987301</v>
      </c>
      <c r="J2484" s="58">
        <f>J2500+J2515+J2532</f>
        <v>0</v>
      </c>
    </row>
    <row r="2485" spans="1:11">
      <c r="B2485" s="29" t="s">
        <v>345</v>
      </c>
      <c r="C2485" s="20">
        <v>1206</v>
      </c>
      <c r="D2485" s="557" t="s">
        <v>1100</v>
      </c>
      <c r="E2485" s="563"/>
      <c r="F2485" s="563"/>
      <c r="G2485" s="563"/>
      <c r="H2485" s="563"/>
      <c r="I2485" s="563"/>
      <c r="J2485" s="563"/>
      <c r="K2485" s="558"/>
    </row>
    <row r="2486" spans="1:11" ht="13.2" customHeight="1">
      <c r="B2486" s="29" t="s">
        <v>346</v>
      </c>
      <c r="C2486" s="461">
        <v>11001</v>
      </c>
      <c r="D2486" s="564" t="str">
        <f t="shared" ref="D2486:K2486" si="26">D2456</f>
        <v>2021Ã. ÷³ëï³óÇ</v>
      </c>
      <c r="E2486" s="564" t="str">
        <f t="shared" si="26"/>
        <v>2022Ã ëå³ëíáÕ</v>
      </c>
      <c r="F2486" s="564" t="str">
        <f t="shared" si="26"/>
        <v>2023Ã »é³ÙëÛ³Ï</v>
      </c>
      <c r="G2486" s="564" t="str">
        <f t="shared" si="26"/>
        <v>2023Ã ÏÇë³ÙÛ³Ï</v>
      </c>
      <c r="H2486" s="564" t="str">
        <f t="shared" si="26"/>
        <v>2023Ã ÇÝÝ ³ÙÇë</v>
      </c>
      <c r="I2486" s="564" t="str">
        <f t="shared" si="26"/>
        <v>2023Ã ï³ñÇ</v>
      </c>
      <c r="J2486" s="564" t="str">
        <f t="shared" si="26"/>
        <v>2024Ã</v>
      </c>
      <c r="K2486" s="564">
        <f t="shared" si="26"/>
        <v>2025</v>
      </c>
    </row>
    <row r="2487" spans="1:11" ht="39.6">
      <c r="B2487" s="29" t="s">
        <v>347</v>
      </c>
      <c r="C2487" s="181" t="s">
        <v>616</v>
      </c>
      <c r="D2487" s="565"/>
      <c r="E2487" s="565"/>
      <c r="F2487" s="565"/>
      <c r="G2487" s="565"/>
      <c r="H2487" s="565"/>
      <c r="I2487" s="565"/>
      <c r="J2487" s="565"/>
      <c r="K2487" s="565"/>
    </row>
    <row r="2488" spans="1:11" ht="39.6">
      <c r="B2488" s="29" t="s">
        <v>349</v>
      </c>
      <c r="C2488" s="181" t="s">
        <v>617</v>
      </c>
      <c r="D2488" s="565"/>
      <c r="E2488" s="565"/>
      <c r="F2488" s="565"/>
      <c r="G2488" s="565"/>
      <c r="H2488" s="565"/>
      <c r="I2488" s="565"/>
      <c r="J2488" s="565"/>
      <c r="K2488" s="565"/>
    </row>
    <row r="2489" spans="1:11">
      <c r="B2489" s="29" t="s">
        <v>351</v>
      </c>
      <c r="C2489" s="181" t="s">
        <v>352</v>
      </c>
      <c r="D2489" s="565"/>
      <c r="E2489" s="565"/>
      <c r="F2489" s="565"/>
      <c r="G2489" s="565"/>
      <c r="H2489" s="565"/>
      <c r="I2489" s="565"/>
      <c r="J2489" s="565"/>
      <c r="K2489" s="565"/>
    </row>
    <row r="2490" spans="1:11">
      <c r="B2490" s="29" t="s">
        <v>353</v>
      </c>
      <c r="C2490" s="181" t="s">
        <v>618</v>
      </c>
      <c r="D2490" s="565"/>
      <c r="E2490" s="565"/>
      <c r="F2490" s="565"/>
      <c r="G2490" s="565"/>
      <c r="H2490" s="565"/>
      <c r="I2490" s="565"/>
      <c r="J2490" s="565"/>
      <c r="K2490" s="565"/>
    </row>
    <row r="2491" spans="1:11">
      <c r="B2491" s="557" t="s">
        <v>355</v>
      </c>
      <c r="C2491" s="558"/>
      <c r="D2491" s="566"/>
      <c r="E2491" s="566"/>
      <c r="F2491" s="566"/>
      <c r="G2491" s="566"/>
      <c r="H2491" s="566"/>
      <c r="I2491" s="566"/>
      <c r="J2491" s="566"/>
      <c r="K2491" s="566"/>
    </row>
    <row r="2492" spans="1:11" ht="24.75" customHeight="1">
      <c r="B2492" s="552" t="s">
        <v>619</v>
      </c>
      <c r="C2492" s="553"/>
      <c r="D2492" s="73" t="s">
        <v>1152</v>
      </c>
      <c r="E2492" s="372">
        <v>13</v>
      </c>
      <c r="F2492" s="87"/>
      <c r="G2492" s="87"/>
      <c r="H2492" s="74"/>
      <c r="I2492" s="62">
        <v>14</v>
      </c>
      <c r="J2492" s="87"/>
      <c r="K2492" s="74"/>
    </row>
    <row r="2493" spans="1:11" ht="34.5" customHeight="1">
      <c r="B2493" s="552" t="s">
        <v>620</v>
      </c>
      <c r="C2493" s="553"/>
      <c r="D2493" s="73" t="s">
        <v>765</v>
      </c>
      <c r="E2493" s="372">
        <v>12</v>
      </c>
      <c r="F2493" s="73"/>
      <c r="G2493" s="73"/>
      <c r="H2493" s="74"/>
      <c r="I2493" s="62">
        <v>12</v>
      </c>
      <c r="J2493" s="73"/>
      <c r="K2493" s="74"/>
    </row>
    <row r="2494" spans="1:11" ht="30" customHeight="1">
      <c r="B2494" s="552" t="s">
        <v>621</v>
      </c>
      <c r="C2494" s="553"/>
      <c r="D2494" s="73" t="s">
        <v>1010</v>
      </c>
      <c r="E2494" s="372">
        <v>17</v>
      </c>
      <c r="F2494" s="73"/>
      <c r="G2494" s="73"/>
      <c r="H2494" s="74"/>
      <c r="I2494" s="62">
        <v>18</v>
      </c>
      <c r="J2494" s="73"/>
      <c r="K2494" s="74"/>
    </row>
    <row r="2495" spans="1:11" ht="27" customHeight="1">
      <c r="B2495" s="552" t="s">
        <v>622</v>
      </c>
      <c r="C2495" s="553"/>
      <c r="D2495" s="73" t="s">
        <v>1011</v>
      </c>
      <c r="E2495" s="372">
        <v>1</v>
      </c>
      <c r="F2495" s="73"/>
      <c r="G2495" s="73"/>
      <c r="H2495" s="74"/>
      <c r="I2495" s="62">
        <v>0</v>
      </c>
      <c r="J2495" s="73"/>
      <c r="K2495" s="74"/>
    </row>
    <row r="2496" spans="1:11" ht="30.75" customHeight="1">
      <c r="B2496" s="552" t="s">
        <v>623</v>
      </c>
      <c r="C2496" s="553"/>
      <c r="D2496" s="73" t="s">
        <v>1012</v>
      </c>
      <c r="E2496" s="372">
        <v>1640</v>
      </c>
      <c r="F2496" s="73"/>
      <c r="G2496" s="73"/>
      <c r="H2496" s="74"/>
      <c r="I2496" s="62">
        <v>0</v>
      </c>
      <c r="J2496" s="73"/>
      <c r="K2496" s="74"/>
    </row>
    <row r="2497" spans="1:11" ht="24.75" customHeight="1">
      <c r="B2497" s="552" t="s">
        <v>624</v>
      </c>
      <c r="C2497" s="553"/>
      <c r="D2497" s="73" t="s">
        <v>1153</v>
      </c>
      <c r="E2497" s="372">
        <v>3</v>
      </c>
      <c r="F2497" s="73"/>
      <c r="G2497" s="73"/>
      <c r="H2497" s="74"/>
      <c r="I2497" s="62">
        <v>0</v>
      </c>
      <c r="J2497" s="73"/>
      <c r="K2497" s="74"/>
    </row>
    <row r="2498" spans="1:11" ht="24.75" customHeight="1">
      <c r="B2498" s="552" t="s">
        <v>1009</v>
      </c>
      <c r="C2498" s="553"/>
      <c r="D2498" s="73" t="s">
        <v>1013</v>
      </c>
      <c r="E2498" s="87">
        <v>85</v>
      </c>
      <c r="F2498" s="73"/>
      <c r="G2498" s="73"/>
      <c r="H2498" s="74"/>
      <c r="I2498" s="62">
        <v>0</v>
      </c>
      <c r="J2498" s="73"/>
      <c r="K2498" s="74"/>
    </row>
    <row r="2499" spans="1:11" s="14" customFormat="1" ht="44.4" customHeight="1">
      <c r="B2499" s="554" t="s">
        <v>1260</v>
      </c>
      <c r="C2499" s="555"/>
      <c r="D2499" s="88">
        <v>90</v>
      </c>
      <c r="E2499" s="90">
        <v>90</v>
      </c>
      <c r="F2499" s="88"/>
      <c r="G2499" s="88"/>
      <c r="H2499" s="24"/>
      <c r="I2499" s="88">
        <v>90</v>
      </c>
      <c r="J2499" s="88"/>
      <c r="K2499" s="24"/>
    </row>
    <row r="2500" spans="1:11">
      <c r="B2500" s="561" t="s">
        <v>357</v>
      </c>
      <c r="C2500" s="562"/>
      <c r="D2500" s="278">
        <f>'Հավելված 3 մաս 2'!D799</f>
        <v>168986.87</v>
      </c>
      <c r="E2500" s="278" t="str">
        <f>'Հավելված 3 մաս 2'!E799</f>
        <v xml:space="preserve"> 394,421.40 </v>
      </c>
      <c r="F2500" s="278">
        <f>'Հավելված 3 մաս 2'!F799</f>
        <v>0</v>
      </c>
      <c r="G2500" s="278">
        <f>'Հավելված 3 մաս 2'!G799</f>
        <v>0</v>
      </c>
      <c r="H2500" s="278">
        <f>'Հավելված 3 մաս 2'!H799</f>
        <v>0</v>
      </c>
      <c r="I2500" s="278">
        <f>'Հավելված 3 մաս 2'!I799</f>
        <v>196327.84588730193</v>
      </c>
      <c r="J2500" s="278">
        <f>'Հավելված 3 մաս 2'!J799</f>
        <v>0</v>
      </c>
      <c r="K2500" s="278">
        <f>'Հավելված 3 մաս 2'!K799</f>
        <v>0</v>
      </c>
    </row>
    <row r="2501" spans="1:11" s="45" customFormat="1" ht="13.8">
      <c r="A2501" s="44"/>
    </row>
    <row r="2502" spans="1:11">
      <c r="B2502" s="29" t="s">
        <v>342</v>
      </c>
      <c r="C2502" s="181" t="s">
        <v>372</v>
      </c>
      <c r="D2502" s="34"/>
    </row>
    <row r="2503" spans="1:11" ht="26.4">
      <c r="B2503" s="29" t="s">
        <v>343</v>
      </c>
      <c r="C2503" s="20">
        <v>104016</v>
      </c>
      <c r="D2503" s="34"/>
    </row>
    <row r="2504" spans="1:11">
      <c r="B2504" s="29" t="s">
        <v>344</v>
      </c>
      <c r="C2504" s="76" t="s">
        <v>604</v>
      </c>
      <c r="D2504" s="58"/>
      <c r="E2504" s="59"/>
      <c r="F2504" s="58"/>
      <c r="G2504" s="58"/>
      <c r="I2504" s="58"/>
      <c r="J2504" s="58"/>
    </row>
    <row r="2505" spans="1:11">
      <c r="B2505" s="181" t="s">
        <v>345</v>
      </c>
      <c r="C2505" s="20">
        <v>1206</v>
      </c>
      <c r="D2505" s="557" t="s">
        <v>1100</v>
      </c>
      <c r="E2505" s="563"/>
      <c r="F2505" s="563"/>
      <c r="G2505" s="563"/>
      <c r="H2505" s="563"/>
      <c r="I2505" s="563"/>
      <c r="J2505" s="563"/>
      <c r="K2505" s="558"/>
    </row>
    <row r="2506" spans="1:11" ht="13.2" customHeight="1">
      <c r="B2506" s="181" t="s">
        <v>346</v>
      </c>
      <c r="C2506" s="461">
        <v>32001</v>
      </c>
      <c r="D2506" s="564" t="s">
        <v>1128</v>
      </c>
      <c r="E2506" s="564" t="s">
        <v>1094</v>
      </c>
      <c r="F2506" s="564" t="s">
        <v>1095</v>
      </c>
      <c r="G2506" s="564" t="s">
        <v>1096</v>
      </c>
      <c r="H2506" s="564" t="s">
        <v>1097</v>
      </c>
      <c r="I2506" s="564" t="s">
        <v>1098</v>
      </c>
      <c r="J2506" s="564" t="s">
        <v>1008</v>
      </c>
      <c r="K2506" s="564">
        <v>2025</v>
      </c>
    </row>
    <row r="2507" spans="1:11" ht="52.8">
      <c r="B2507" s="181" t="s">
        <v>347</v>
      </c>
      <c r="C2507" s="181" t="s">
        <v>625</v>
      </c>
      <c r="D2507" s="565"/>
      <c r="E2507" s="565"/>
      <c r="F2507" s="565"/>
      <c r="G2507" s="565"/>
      <c r="H2507" s="565"/>
      <c r="I2507" s="565"/>
      <c r="J2507" s="565"/>
      <c r="K2507" s="565"/>
    </row>
    <row r="2508" spans="1:11" ht="79.2">
      <c r="B2508" s="181" t="s">
        <v>349</v>
      </c>
      <c r="C2508" s="181" t="s">
        <v>626</v>
      </c>
      <c r="D2508" s="565"/>
      <c r="E2508" s="565"/>
      <c r="F2508" s="565"/>
      <c r="G2508" s="565"/>
      <c r="H2508" s="565"/>
      <c r="I2508" s="565"/>
      <c r="J2508" s="565"/>
      <c r="K2508" s="565"/>
    </row>
    <row r="2509" spans="1:11" ht="26.4">
      <c r="B2509" s="181" t="s">
        <v>351</v>
      </c>
      <c r="C2509" s="181" t="s">
        <v>627</v>
      </c>
      <c r="D2509" s="565"/>
      <c r="E2509" s="565"/>
      <c r="F2509" s="565"/>
      <c r="G2509" s="565"/>
      <c r="H2509" s="565"/>
      <c r="I2509" s="565"/>
      <c r="J2509" s="565"/>
      <c r="K2509" s="565"/>
    </row>
    <row r="2510" spans="1:11">
      <c r="B2510" s="181" t="s">
        <v>353</v>
      </c>
      <c r="C2510" s="181" t="s">
        <v>618</v>
      </c>
      <c r="D2510" s="565"/>
      <c r="E2510" s="565"/>
      <c r="F2510" s="565"/>
      <c r="G2510" s="565"/>
      <c r="H2510" s="565"/>
      <c r="I2510" s="565"/>
      <c r="J2510" s="565"/>
      <c r="K2510" s="565"/>
    </row>
    <row r="2511" spans="1:11">
      <c r="B2511" s="557" t="s">
        <v>355</v>
      </c>
      <c r="C2511" s="558"/>
      <c r="D2511" s="566"/>
      <c r="E2511" s="566"/>
      <c r="F2511" s="566"/>
      <c r="G2511" s="566"/>
      <c r="H2511" s="566"/>
      <c r="I2511" s="566"/>
      <c r="J2511" s="566"/>
      <c r="K2511" s="566"/>
    </row>
    <row r="2512" spans="1:11">
      <c r="B2512" s="552" t="s">
        <v>628</v>
      </c>
      <c r="C2512" s="553"/>
      <c r="D2512" s="62" t="s">
        <v>1015</v>
      </c>
      <c r="E2512" s="62" t="s">
        <v>795</v>
      </c>
      <c r="F2512" s="74"/>
      <c r="G2512" s="74"/>
      <c r="H2512" s="74"/>
      <c r="I2512" s="62">
        <v>7</v>
      </c>
      <c r="J2512" s="74"/>
      <c r="K2512" s="74"/>
    </row>
    <row r="2513" spans="1:11">
      <c r="B2513" s="552" t="s">
        <v>1014</v>
      </c>
      <c r="C2513" s="553"/>
      <c r="D2513" s="62" t="s">
        <v>1154</v>
      </c>
      <c r="E2513" s="62" t="s">
        <v>1151</v>
      </c>
      <c r="F2513" s="74"/>
      <c r="G2513" s="74"/>
      <c r="H2513" s="74"/>
      <c r="I2513" s="62">
        <v>4822.6400000000003</v>
      </c>
      <c r="J2513" s="74"/>
      <c r="K2513" s="74"/>
    </row>
    <row r="2514" spans="1:11" s="14" customFormat="1" ht="37.200000000000003" customHeight="1">
      <c r="B2514" s="554" t="s">
        <v>1261</v>
      </c>
      <c r="C2514" s="555"/>
      <c r="D2514" s="48"/>
      <c r="E2514" s="48"/>
      <c r="F2514" s="24"/>
      <c r="G2514" s="24"/>
      <c r="H2514" s="24"/>
      <c r="I2514" s="62">
        <v>100</v>
      </c>
      <c r="J2514" s="24"/>
      <c r="K2514" s="24"/>
    </row>
    <row r="2515" spans="1:11" ht="13.2" customHeight="1">
      <c r="B2515" s="597" t="s">
        <v>357</v>
      </c>
      <c r="C2515" s="598"/>
      <c r="D2515" s="278">
        <v>893183.83</v>
      </c>
      <c r="E2515" s="278" t="str">
        <f>'Հավելված 3 մաս 2'!E805</f>
        <v xml:space="preserve"> 1,701,393.10 </v>
      </c>
      <c r="F2515" s="278">
        <f>'Հավելված 3 մաս 2'!F805</f>
        <v>0</v>
      </c>
      <c r="G2515" s="278">
        <f>'Հավելված 3 մաս 2'!G805</f>
        <v>0</v>
      </c>
      <c r="H2515" s="278">
        <f>'Հավելված 3 մաս 2'!H805</f>
        <v>0</v>
      </c>
      <c r="I2515" s="278">
        <f>'Հավելված 3 մաս 2'!I805</f>
        <v>1059312.7060999989</v>
      </c>
      <c r="J2515" s="278">
        <f>'Հավելված 3 մաս 2'!J805</f>
        <v>0</v>
      </c>
      <c r="K2515" s="278">
        <f>'Հավելված 3 մաս 2'!K805</f>
        <v>0</v>
      </c>
    </row>
    <row r="2516" spans="1:11" s="45" customFormat="1" ht="13.8">
      <c r="A2516" s="44"/>
    </row>
    <row r="2517" spans="1:11">
      <c r="B2517" s="29" t="s">
        <v>342</v>
      </c>
      <c r="C2517" s="181" t="s">
        <v>372</v>
      </c>
      <c r="D2517" s="34"/>
    </row>
    <row r="2518" spans="1:11" ht="26.4">
      <c r="B2518" s="29" t="s">
        <v>343</v>
      </c>
      <c r="C2518" s="20">
        <v>104016</v>
      </c>
      <c r="D2518" s="34"/>
    </row>
    <row r="2519" spans="1:11">
      <c r="B2519" s="29" t="s">
        <v>344</v>
      </c>
      <c r="C2519" s="76" t="s">
        <v>604</v>
      </c>
      <c r="D2519" s="34"/>
    </row>
    <row r="2520" spans="1:11" ht="13.2" customHeight="1">
      <c r="B2520" s="29" t="s">
        <v>345</v>
      </c>
      <c r="C2520" s="20">
        <v>1206</v>
      </c>
      <c r="D2520" s="556" t="s">
        <v>1101</v>
      </c>
      <c r="E2520" s="556"/>
      <c r="F2520" s="556"/>
      <c r="G2520" s="556"/>
      <c r="H2520" s="556"/>
      <c r="I2520" s="556"/>
      <c r="J2520" s="556"/>
      <c r="K2520" s="556"/>
    </row>
    <row r="2521" spans="1:11" ht="13.2" customHeight="1">
      <c r="B2521" s="29" t="s">
        <v>346</v>
      </c>
      <c r="C2521" s="492">
        <v>32002</v>
      </c>
      <c r="D2521" s="556" t="s">
        <v>1128</v>
      </c>
      <c r="E2521" s="556" t="s">
        <v>1094</v>
      </c>
      <c r="F2521" s="556" t="s">
        <v>1095</v>
      </c>
      <c r="G2521" s="556" t="s">
        <v>1096</v>
      </c>
      <c r="H2521" s="556" t="s">
        <v>1097</v>
      </c>
      <c r="I2521" s="556" t="s">
        <v>1098</v>
      </c>
      <c r="J2521" s="556" t="s">
        <v>1008</v>
      </c>
      <c r="K2521" s="556">
        <v>2025</v>
      </c>
    </row>
    <row r="2522" spans="1:11" ht="66">
      <c r="B2522" s="29" t="s">
        <v>347</v>
      </c>
      <c r="C2522" s="181" t="s">
        <v>629</v>
      </c>
      <c r="D2522" s="556"/>
      <c r="E2522" s="556"/>
      <c r="F2522" s="556"/>
      <c r="G2522" s="556"/>
      <c r="H2522" s="556"/>
      <c r="I2522" s="556"/>
      <c r="J2522" s="556"/>
      <c r="K2522" s="556"/>
    </row>
    <row r="2523" spans="1:11" ht="39.6">
      <c r="B2523" s="29" t="s">
        <v>349</v>
      </c>
      <c r="C2523" s="181" t="s">
        <v>630</v>
      </c>
      <c r="D2523" s="556"/>
      <c r="E2523" s="556"/>
      <c r="F2523" s="556"/>
      <c r="G2523" s="556"/>
      <c r="H2523" s="556"/>
      <c r="I2523" s="556"/>
      <c r="J2523" s="556"/>
      <c r="K2523" s="556"/>
    </row>
    <row r="2524" spans="1:11" ht="26.4">
      <c r="B2524" s="29" t="s">
        <v>351</v>
      </c>
      <c r="C2524" s="181" t="s">
        <v>627</v>
      </c>
      <c r="D2524" s="556"/>
      <c r="E2524" s="556"/>
      <c r="F2524" s="556"/>
      <c r="G2524" s="556"/>
      <c r="H2524" s="556"/>
      <c r="I2524" s="556"/>
      <c r="J2524" s="556"/>
      <c r="K2524" s="556"/>
    </row>
    <row r="2525" spans="1:11">
      <c r="B2525" s="29" t="s">
        <v>353</v>
      </c>
      <c r="C2525" s="181" t="s">
        <v>618</v>
      </c>
      <c r="D2525" s="556"/>
      <c r="E2525" s="556"/>
      <c r="F2525" s="556"/>
      <c r="G2525" s="556"/>
      <c r="H2525" s="556"/>
      <c r="I2525" s="556"/>
      <c r="J2525" s="556"/>
      <c r="K2525" s="556"/>
    </row>
    <row r="2526" spans="1:11">
      <c r="B2526" s="557" t="s">
        <v>355</v>
      </c>
      <c r="C2526" s="558"/>
      <c r="D2526" s="556"/>
      <c r="E2526" s="556"/>
      <c r="F2526" s="556"/>
      <c r="G2526" s="556"/>
      <c r="H2526" s="556"/>
      <c r="I2526" s="556"/>
      <c r="J2526" s="556"/>
      <c r="K2526" s="556"/>
    </row>
    <row r="2527" spans="1:11">
      <c r="B2527" s="552" t="s">
        <v>631</v>
      </c>
      <c r="C2527" s="553"/>
      <c r="D2527" s="373" t="s">
        <v>1155</v>
      </c>
      <c r="E2527" s="374" t="s">
        <v>55</v>
      </c>
      <c r="F2527" s="375"/>
      <c r="G2527" s="375"/>
      <c r="H2527" s="74"/>
      <c r="I2527" s="62"/>
      <c r="J2527" s="375"/>
      <c r="K2527" s="74"/>
    </row>
    <row r="2528" spans="1:11">
      <c r="B2528" s="552" t="s">
        <v>632</v>
      </c>
      <c r="C2528" s="553"/>
      <c r="D2528" s="373" t="s">
        <v>1156</v>
      </c>
      <c r="E2528" s="373" t="s">
        <v>1157</v>
      </c>
      <c r="F2528" s="375"/>
      <c r="G2528" s="375"/>
      <c r="H2528" s="74"/>
      <c r="I2528" s="62">
        <v>650</v>
      </c>
      <c r="J2528" s="375"/>
      <c r="K2528" s="74"/>
    </row>
    <row r="2529" spans="2:11">
      <c r="B2529" s="552" t="s">
        <v>633</v>
      </c>
      <c r="C2529" s="553"/>
      <c r="D2529" s="373" t="s">
        <v>804</v>
      </c>
      <c r="E2529" s="373" t="s">
        <v>810</v>
      </c>
      <c r="F2529" s="375"/>
      <c r="G2529" s="375"/>
      <c r="H2529" s="74"/>
      <c r="I2529" s="62">
        <v>1</v>
      </c>
      <c r="J2529" s="375"/>
      <c r="K2529" s="74"/>
    </row>
    <row r="2530" spans="2:11" ht="13.2" customHeight="1">
      <c r="B2530" s="552" t="s">
        <v>1016</v>
      </c>
      <c r="C2530" s="553"/>
      <c r="D2530" s="373" t="s">
        <v>799</v>
      </c>
      <c r="E2530" s="373" t="s">
        <v>55</v>
      </c>
      <c r="F2530" s="375"/>
      <c r="G2530" s="375"/>
      <c r="H2530" s="74"/>
      <c r="I2530" s="62">
        <v>100</v>
      </c>
      <c r="J2530" s="375"/>
      <c r="K2530" s="74"/>
    </row>
    <row r="2531" spans="2:11" s="14" customFormat="1" ht="51.6" customHeight="1">
      <c r="B2531" s="554" t="s">
        <v>1262</v>
      </c>
      <c r="C2531" s="555"/>
      <c r="D2531" s="471"/>
      <c r="E2531" s="471"/>
      <c r="F2531" s="472"/>
      <c r="G2531" s="472"/>
      <c r="H2531" s="24"/>
      <c r="I2531" s="62">
        <v>6</v>
      </c>
      <c r="J2531" s="472"/>
      <c r="K2531" s="24"/>
    </row>
    <row r="2532" spans="2:11">
      <c r="B2532" s="561" t="s">
        <v>357</v>
      </c>
      <c r="C2532" s="562"/>
      <c r="D2532" s="129">
        <f>'Հավելված 3 մաս 2'!D811</f>
        <v>299821</v>
      </c>
      <c r="E2532" s="129" t="str">
        <f>'Հավելված 3 մաս 2'!E811</f>
        <v xml:space="preserve"> 913,314.10 </v>
      </c>
      <c r="F2532" s="129">
        <f>'Հավելված 3 մաս 2'!F811</f>
        <v>0</v>
      </c>
      <c r="G2532" s="129">
        <f>'Հավելված 3 մաս 2'!G811</f>
        <v>0</v>
      </c>
      <c r="H2532" s="129">
        <f>'Հավելված 3 մաս 2'!H811</f>
        <v>0</v>
      </c>
      <c r="I2532" s="129">
        <f>'Հավելված 3 մաս 2'!I811</f>
        <v>495757.57600000006</v>
      </c>
      <c r="J2532" s="129">
        <f>'Հավելված 3 մաս 2'!J811</f>
        <v>0</v>
      </c>
      <c r="K2532" s="129">
        <f>'Հավելված 3 մաս 2'!K811</f>
        <v>0</v>
      </c>
    </row>
  </sheetData>
  <mergeCells count="2121">
    <mergeCell ref="D1056:K1056"/>
    <mergeCell ref="D1057:D1062"/>
    <mergeCell ref="E1057:E1062"/>
    <mergeCell ref="F1057:F1062"/>
    <mergeCell ref="G1057:G1062"/>
    <mergeCell ref="H1057:H1062"/>
    <mergeCell ref="I1057:I1062"/>
    <mergeCell ref="J1057:J1062"/>
    <mergeCell ref="K1057:K1062"/>
    <mergeCell ref="B1062:C1062"/>
    <mergeCell ref="B1063:C1063"/>
    <mergeCell ref="B1064:C1064"/>
    <mergeCell ref="D1495:K1495"/>
    <mergeCell ref="E847:E852"/>
    <mergeCell ref="F847:F852"/>
    <mergeCell ref="G847:G852"/>
    <mergeCell ref="H847:H852"/>
    <mergeCell ref="I847:I852"/>
    <mergeCell ref="J847:J852"/>
    <mergeCell ref="K847:K852"/>
    <mergeCell ref="B852:C852"/>
    <mergeCell ref="D886:K886"/>
    <mergeCell ref="D847:D852"/>
    <mergeCell ref="D1374:D1379"/>
    <mergeCell ref="E1374:E1379"/>
    <mergeCell ref="I1229:I1234"/>
    <mergeCell ref="J1229:J1234"/>
    <mergeCell ref="G1229:G1234"/>
    <mergeCell ref="F1355:F1360"/>
    <mergeCell ref="G1355:G1360"/>
    <mergeCell ref="I1339:I1344"/>
    <mergeCell ref="J1339:J1344"/>
    <mergeCell ref="I795:I800"/>
    <mergeCell ref="J795:J800"/>
    <mergeCell ref="K795:K800"/>
    <mergeCell ref="B800:C800"/>
    <mergeCell ref="F887:F892"/>
    <mergeCell ref="G887:G892"/>
    <mergeCell ref="H887:H892"/>
    <mergeCell ref="I887:I892"/>
    <mergeCell ref="J887:J892"/>
    <mergeCell ref="K887:K892"/>
    <mergeCell ref="B892:C892"/>
    <mergeCell ref="D859:K859"/>
    <mergeCell ref="D860:D865"/>
    <mergeCell ref="E860:E865"/>
    <mergeCell ref="F860:F865"/>
    <mergeCell ref="G860:G865"/>
    <mergeCell ref="H860:H865"/>
    <mergeCell ref="I860:I865"/>
    <mergeCell ref="J860:J865"/>
    <mergeCell ref="K860:K865"/>
    <mergeCell ref="B865:C865"/>
    <mergeCell ref="D872:K872"/>
    <mergeCell ref="D873:D878"/>
    <mergeCell ref="E873:E878"/>
    <mergeCell ref="F873:F878"/>
    <mergeCell ref="G873:G878"/>
    <mergeCell ref="H873:H878"/>
    <mergeCell ref="I873:I878"/>
    <mergeCell ref="J873:J878"/>
    <mergeCell ref="K873:K878"/>
    <mergeCell ref="B878:C878"/>
    <mergeCell ref="D846:K846"/>
    <mergeCell ref="F743:F748"/>
    <mergeCell ref="G743:G748"/>
    <mergeCell ref="H743:H748"/>
    <mergeCell ref="F821:F826"/>
    <mergeCell ref="G821:G826"/>
    <mergeCell ref="H821:H826"/>
    <mergeCell ref="I821:I826"/>
    <mergeCell ref="J821:J826"/>
    <mergeCell ref="K821:K826"/>
    <mergeCell ref="B826:C826"/>
    <mergeCell ref="D833:K833"/>
    <mergeCell ref="D834:D839"/>
    <mergeCell ref="E834:E839"/>
    <mergeCell ref="F834:F839"/>
    <mergeCell ref="G834:G839"/>
    <mergeCell ref="H834:H839"/>
    <mergeCell ref="I834:I839"/>
    <mergeCell ref="J834:J839"/>
    <mergeCell ref="D756:D761"/>
    <mergeCell ref="E756:E761"/>
    <mergeCell ref="F756:F761"/>
    <mergeCell ref="G756:G761"/>
    <mergeCell ref="H756:H761"/>
    <mergeCell ref="I756:I761"/>
    <mergeCell ref="J756:J761"/>
    <mergeCell ref="K756:K761"/>
    <mergeCell ref="B761:C761"/>
    <mergeCell ref="D768:K768"/>
    <mergeCell ref="D769:D774"/>
    <mergeCell ref="E769:E774"/>
    <mergeCell ref="F769:F774"/>
    <mergeCell ref="G769:G774"/>
    <mergeCell ref="H769:H774"/>
    <mergeCell ref="I769:I774"/>
    <mergeCell ref="J769:J774"/>
    <mergeCell ref="K769:K774"/>
    <mergeCell ref="B774:C774"/>
    <mergeCell ref="D651:K651"/>
    <mergeCell ref="D652:D657"/>
    <mergeCell ref="E652:E657"/>
    <mergeCell ref="F652:F657"/>
    <mergeCell ref="G652:G657"/>
    <mergeCell ref="H652:H657"/>
    <mergeCell ref="I652:I657"/>
    <mergeCell ref="J652:J657"/>
    <mergeCell ref="K652:K657"/>
    <mergeCell ref="B657:C657"/>
    <mergeCell ref="J691:J696"/>
    <mergeCell ref="K691:K696"/>
    <mergeCell ref="B696:C696"/>
    <mergeCell ref="D703:K703"/>
    <mergeCell ref="D704:D709"/>
    <mergeCell ref="E704:E709"/>
    <mergeCell ref="F704:F709"/>
    <mergeCell ref="G704:G709"/>
    <mergeCell ref="H704:H709"/>
    <mergeCell ref="I704:I709"/>
    <mergeCell ref="J704:J709"/>
    <mergeCell ref="K704:K709"/>
    <mergeCell ref="B709:C709"/>
    <mergeCell ref="H665:H670"/>
    <mergeCell ref="I665:I670"/>
    <mergeCell ref="J665:J670"/>
    <mergeCell ref="K665:K670"/>
    <mergeCell ref="D612:K612"/>
    <mergeCell ref="D613:D618"/>
    <mergeCell ref="E613:E618"/>
    <mergeCell ref="F613:F618"/>
    <mergeCell ref="G613:G618"/>
    <mergeCell ref="H613:H618"/>
    <mergeCell ref="I613:I618"/>
    <mergeCell ref="J613:J618"/>
    <mergeCell ref="K613:K618"/>
    <mergeCell ref="B618:C618"/>
    <mergeCell ref="B631:C631"/>
    <mergeCell ref="D638:K638"/>
    <mergeCell ref="D639:D644"/>
    <mergeCell ref="E639:E644"/>
    <mergeCell ref="F639:F644"/>
    <mergeCell ref="G639:G644"/>
    <mergeCell ref="H639:H644"/>
    <mergeCell ref="I639:I644"/>
    <mergeCell ref="J639:J644"/>
    <mergeCell ref="K639:K644"/>
    <mergeCell ref="B644:C644"/>
    <mergeCell ref="K678:K683"/>
    <mergeCell ref="B488:C488"/>
    <mergeCell ref="D495:K495"/>
    <mergeCell ref="H496:H501"/>
    <mergeCell ref="K496:K501"/>
    <mergeCell ref="B501:C501"/>
    <mergeCell ref="D508:K508"/>
    <mergeCell ref="H509:H514"/>
    <mergeCell ref="K509:K514"/>
    <mergeCell ref="B514:C514"/>
    <mergeCell ref="D521:K521"/>
    <mergeCell ref="H522:H527"/>
    <mergeCell ref="K522:K527"/>
    <mergeCell ref="B527:C527"/>
    <mergeCell ref="D534:K534"/>
    <mergeCell ref="D535:D540"/>
    <mergeCell ref="E535:E540"/>
    <mergeCell ref="F535:F540"/>
    <mergeCell ref="G535:G540"/>
    <mergeCell ref="H535:H540"/>
    <mergeCell ref="I535:I540"/>
    <mergeCell ref="J535:J540"/>
    <mergeCell ref="K535:K540"/>
    <mergeCell ref="B540:C540"/>
    <mergeCell ref="F509:F514"/>
    <mergeCell ref="G509:G514"/>
    <mergeCell ref="D522:D527"/>
    <mergeCell ref="E522:E527"/>
    <mergeCell ref="F522:F527"/>
    <mergeCell ref="G522:G527"/>
    <mergeCell ref="D483:D488"/>
    <mergeCell ref="E483:E488"/>
    <mergeCell ref="F483:F488"/>
    <mergeCell ref="D430:K430"/>
    <mergeCell ref="H431:H436"/>
    <mergeCell ref="K431:K436"/>
    <mergeCell ref="B436:C436"/>
    <mergeCell ref="D443:K443"/>
    <mergeCell ref="H444:H449"/>
    <mergeCell ref="K444:K449"/>
    <mergeCell ref="B449:C449"/>
    <mergeCell ref="F418:F423"/>
    <mergeCell ref="G418:G423"/>
    <mergeCell ref="I392:I397"/>
    <mergeCell ref="J392:J397"/>
    <mergeCell ref="I405:I410"/>
    <mergeCell ref="J405:J410"/>
    <mergeCell ref="I418:I423"/>
    <mergeCell ref="J418:J423"/>
    <mergeCell ref="I431:I436"/>
    <mergeCell ref="J431:J436"/>
    <mergeCell ref="I444:I449"/>
    <mergeCell ref="J444:J449"/>
    <mergeCell ref="D392:D397"/>
    <mergeCell ref="E392:E397"/>
    <mergeCell ref="F392:F397"/>
    <mergeCell ref="F444:F449"/>
    <mergeCell ref="G444:G449"/>
    <mergeCell ref="E431:E436"/>
    <mergeCell ref="F431:F436"/>
    <mergeCell ref="G431:G436"/>
    <mergeCell ref="D444:D449"/>
    <mergeCell ref="E444:E449"/>
    <mergeCell ref="E470:E475"/>
    <mergeCell ref="D378:K378"/>
    <mergeCell ref="D379:D384"/>
    <mergeCell ref="E379:E384"/>
    <mergeCell ref="H379:H384"/>
    <mergeCell ref="K379:K384"/>
    <mergeCell ref="B384:C384"/>
    <mergeCell ref="I366:I371"/>
    <mergeCell ref="J366:J371"/>
    <mergeCell ref="I379:I384"/>
    <mergeCell ref="J379:J384"/>
    <mergeCell ref="B397:C397"/>
    <mergeCell ref="D404:K404"/>
    <mergeCell ref="H405:H410"/>
    <mergeCell ref="K405:K410"/>
    <mergeCell ref="B410:C410"/>
    <mergeCell ref="D417:K417"/>
    <mergeCell ref="H418:H423"/>
    <mergeCell ref="K418:K423"/>
    <mergeCell ref="B423:C423"/>
    <mergeCell ref="D418:D423"/>
    <mergeCell ref="E418:E423"/>
    <mergeCell ref="F379:F384"/>
    <mergeCell ref="G379:G384"/>
    <mergeCell ref="G392:G397"/>
    <mergeCell ref="D405:D410"/>
    <mergeCell ref="B345:C345"/>
    <mergeCell ref="D352:K352"/>
    <mergeCell ref="H353:H358"/>
    <mergeCell ref="I353:I358"/>
    <mergeCell ref="J353:J358"/>
    <mergeCell ref="K353:K358"/>
    <mergeCell ref="B358:C358"/>
    <mergeCell ref="D365:K365"/>
    <mergeCell ref="D366:D371"/>
    <mergeCell ref="E366:E371"/>
    <mergeCell ref="F366:F371"/>
    <mergeCell ref="G366:G371"/>
    <mergeCell ref="H366:H371"/>
    <mergeCell ref="K366:K371"/>
    <mergeCell ref="B371:C371"/>
    <mergeCell ref="D340:D345"/>
    <mergeCell ref="E340:E345"/>
    <mergeCell ref="F340:F345"/>
    <mergeCell ref="G340:G345"/>
    <mergeCell ref="D353:D358"/>
    <mergeCell ref="E353:E358"/>
    <mergeCell ref="F353:F358"/>
    <mergeCell ref="G353:G358"/>
    <mergeCell ref="B319:C319"/>
    <mergeCell ref="D274:K274"/>
    <mergeCell ref="D275:D280"/>
    <mergeCell ref="E275:E280"/>
    <mergeCell ref="F275:F280"/>
    <mergeCell ref="G275:G280"/>
    <mergeCell ref="H275:H280"/>
    <mergeCell ref="I275:I280"/>
    <mergeCell ref="J275:J280"/>
    <mergeCell ref="K275:K280"/>
    <mergeCell ref="B280:C280"/>
    <mergeCell ref="D314:D319"/>
    <mergeCell ref="E314:E319"/>
    <mergeCell ref="F314:F319"/>
    <mergeCell ref="G314:G319"/>
    <mergeCell ref="D287:K287"/>
    <mergeCell ref="H327:H332"/>
    <mergeCell ref="I327:I332"/>
    <mergeCell ref="J327:J332"/>
    <mergeCell ref="K327:K332"/>
    <mergeCell ref="B332:C332"/>
    <mergeCell ref="D288:D293"/>
    <mergeCell ref="E288:E293"/>
    <mergeCell ref="F288:F293"/>
    <mergeCell ref="G288:G293"/>
    <mergeCell ref="H288:H293"/>
    <mergeCell ref="I288:I293"/>
    <mergeCell ref="J288:J293"/>
    <mergeCell ref="K288:K293"/>
    <mergeCell ref="I301:I306"/>
    <mergeCell ref="J301:J306"/>
    <mergeCell ref="K301:K306"/>
    <mergeCell ref="F262:F267"/>
    <mergeCell ref="G262:G267"/>
    <mergeCell ref="H262:H267"/>
    <mergeCell ref="I262:I267"/>
    <mergeCell ref="J262:J267"/>
    <mergeCell ref="K262:K267"/>
    <mergeCell ref="B267:C267"/>
    <mergeCell ref="D248:K248"/>
    <mergeCell ref="D249:D254"/>
    <mergeCell ref="E249:E254"/>
    <mergeCell ref="F249:F254"/>
    <mergeCell ref="G249:G254"/>
    <mergeCell ref="H249:H254"/>
    <mergeCell ref="I249:I254"/>
    <mergeCell ref="J249:J254"/>
    <mergeCell ref="K249:K254"/>
    <mergeCell ref="B254:C254"/>
    <mergeCell ref="D261:K261"/>
    <mergeCell ref="D262:D267"/>
    <mergeCell ref="E262:E267"/>
    <mergeCell ref="G210:G215"/>
    <mergeCell ref="I210:I215"/>
    <mergeCell ref="J210:J215"/>
    <mergeCell ref="K210:K215"/>
    <mergeCell ref="B215:C215"/>
    <mergeCell ref="D222:K222"/>
    <mergeCell ref="D223:D228"/>
    <mergeCell ref="E223:E228"/>
    <mergeCell ref="F223:F228"/>
    <mergeCell ref="G223:G228"/>
    <mergeCell ref="H223:H228"/>
    <mergeCell ref="I223:I228"/>
    <mergeCell ref="J223:J228"/>
    <mergeCell ref="K223:K228"/>
    <mergeCell ref="B228:C228"/>
    <mergeCell ref="D235:K235"/>
    <mergeCell ref="D236:D241"/>
    <mergeCell ref="E236:E241"/>
    <mergeCell ref="F236:F241"/>
    <mergeCell ref="G236:G241"/>
    <mergeCell ref="H236:H241"/>
    <mergeCell ref="I236:I241"/>
    <mergeCell ref="J236:J241"/>
    <mergeCell ref="B241:C241"/>
    <mergeCell ref="D1797:D1802"/>
    <mergeCell ref="E1797:E1802"/>
    <mergeCell ref="F1724:F1729"/>
    <mergeCell ref="G1724:G1729"/>
    <mergeCell ref="B1767:C1767"/>
    <mergeCell ref="B1835:C1835"/>
    <mergeCell ref="B1836:C1836"/>
    <mergeCell ref="B1837:C1837"/>
    <mergeCell ref="B1838:C1838"/>
    <mergeCell ref="E1724:E1729"/>
    <mergeCell ref="D1755:K1755"/>
    <mergeCell ref="H1756:H1761"/>
    <mergeCell ref="K1756:K1761"/>
    <mergeCell ref="B1750:D1750"/>
    <mergeCell ref="D1756:D1761"/>
    <mergeCell ref="B1745:C1745"/>
    <mergeCell ref="D1724:D1729"/>
    <mergeCell ref="B1791:C1791"/>
    <mergeCell ref="K1940:K1945"/>
    <mergeCell ref="K1829:K1834"/>
    <mergeCell ref="G1637:G1642"/>
    <mergeCell ref="E1694:E1699"/>
    <mergeCell ref="D1663:D1668"/>
    <mergeCell ref="F1797:F1802"/>
    <mergeCell ref="G1797:G1802"/>
    <mergeCell ref="B1675:G1675"/>
    <mergeCell ref="A1676:XFD1676"/>
    <mergeCell ref="H1797:H1802"/>
    <mergeCell ref="I1797:I1802"/>
    <mergeCell ref="J1797:J1802"/>
    <mergeCell ref="K1797:K1802"/>
    <mergeCell ref="B1802:C1802"/>
    <mergeCell ref="B1803:C1803"/>
    <mergeCell ref="B1804:C1804"/>
    <mergeCell ref="B1805:C1805"/>
    <mergeCell ref="B1806:C1806"/>
    <mergeCell ref="D1796:K1796"/>
    <mergeCell ref="D1649:K1649"/>
    <mergeCell ref="H1650:H1655"/>
    <mergeCell ref="K1650:K1655"/>
    <mergeCell ref="D1662:K1662"/>
    <mergeCell ref="H1663:H1668"/>
    <mergeCell ref="K1663:K1668"/>
    <mergeCell ref="D1873:K1873"/>
    <mergeCell ref="H1874:H1879"/>
    <mergeCell ref="K1874:K1879"/>
    <mergeCell ref="D1898:K1898"/>
    <mergeCell ref="H1899:H1904"/>
    <mergeCell ref="B1762:C1762"/>
    <mergeCell ref="B1781:C1781"/>
    <mergeCell ref="I1595:I1600"/>
    <mergeCell ref="J1595:J1600"/>
    <mergeCell ref="H1595:H1600"/>
    <mergeCell ref="K1595:K1600"/>
    <mergeCell ref="D1607:K1607"/>
    <mergeCell ref="H1608:H1613"/>
    <mergeCell ref="K1608:K1613"/>
    <mergeCell ref="D1623:K1623"/>
    <mergeCell ref="J1608:J1613"/>
    <mergeCell ref="I1624:I1629"/>
    <mergeCell ref="J1624:J1629"/>
    <mergeCell ref="I1637:I1642"/>
    <mergeCell ref="J1637:J1642"/>
    <mergeCell ref="I1650:I1655"/>
    <mergeCell ref="J1650:J1655"/>
    <mergeCell ref="B2250:C2250"/>
    <mergeCell ref="B2231:C2231"/>
    <mergeCell ref="B2232:C2232"/>
    <mergeCell ref="B2233:C2233"/>
    <mergeCell ref="B2247:C2247"/>
    <mergeCell ref="H2087:H2092"/>
    <mergeCell ref="K2087:K2092"/>
    <mergeCell ref="D2086:K2086"/>
    <mergeCell ref="B1886:C1886"/>
    <mergeCell ref="B1948:C1948"/>
    <mergeCell ref="B1949:C1949"/>
    <mergeCell ref="B2011:C2011"/>
    <mergeCell ref="B2012:C2012"/>
    <mergeCell ref="B2014:C2014"/>
    <mergeCell ref="B2229:C2229"/>
    <mergeCell ref="B2230:C2230"/>
    <mergeCell ref="K1921:K1926"/>
    <mergeCell ref="D1851:K1851"/>
    <mergeCell ref="J1246:J1251"/>
    <mergeCell ref="I1266:I1271"/>
    <mergeCell ref="I1164:I1169"/>
    <mergeCell ref="J1164:J1169"/>
    <mergeCell ref="I1177:I1182"/>
    <mergeCell ref="J1177:J1182"/>
    <mergeCell ref="I1192:I1197"/>
    <mergeCell ref="G2240:G2245"/>
    <mergeCell ref="I2240:I2245"/>
    <mergeCell ref="J2240:J2245"/>
    <mergeCell ref="B2245:C2245"/>
    <mergeCell ref="B2234:C2234"/>
    <mergeCell ref="D2240:D2245"/>
    <mergeCell ref="E2240:E2245"/>
    <mergeCell ref="F2240:F2245"/>
    <mergeCell ref="J1940:J1945"/>
    <mergeCell ref="D1958:K1958"/>
    <mergeCell ref="K2149:K2154"/>
    <mergeCell ref="I2134:I2139"/>
    <mergeCell ref="J2134:J2139"/>
    <mergeCell ref="I2149:I2154"/>
    <mergeCell ref="J2149:J2154"/>
    <mergeCell ref="I1940:I1945"/>
    <mergeCell ref="D1920:K1920"/>
    <mergeCell ref="H1921:H1926"/>
    <mergeCell ref="E1580:E1585"/>
    <mergeCell ref="F1580:F1585"/>
    <mergeCell ref="G1580:G1585"/>
    <mergeCell ref="G1812:G1817"/>
    <mergeCell ref="G1756:G1761"/>
    <mergeCell ref="D1650:D1655"/>
    <mergeCell ref="E1650:E1655"/>
    <mergeCell ref="F1637:F1642"/>
    <mergeCell ref="D1774:K1774"/>
    <mergeCell ref="H1775:H1780"/>
    <mergeCell ref="K1775:K1780"/>
    <mergeCell ref="E1756:E1761"/>
    <mergeCell ref="H1391:H1396"/>
    <mergeCell ref="K1391:K1396"/>
    <mergeCell ref="D1407:K1407"/>
    <mergeCell ref="H1408:H1413"/>
    <mergeCell ref="K1408:K1413"/>
    <mergeCell ref="D1425:K1425"/>
    <mergeCell ref="H1426:H1431"/>
    <mergeCell ref="K1426:K1431"/>
    <mergeCell ref="H1812:H1817"/>
    <mergeCell ref="F1756:F1761"/>
    <mergeCell ref="K1812:K1817"/>
    <mergeCell ref="E1663:E1668"/>
    <mergeCell ref="E1707:E1712"/>
    <mergeCell ref="F1707:F1712"/>
    <mergeCell ref="G1707:G1712"/>
    <mergeCell ref="H1637:H1642"/>
    <mergeCell ref="K1637:K1642"/>
    <mergeCell ref="D1594:K1594"/>
    <mergeCell ref="J1475:J1480"/>
    <mergeCell ref="K1624:K1629"/>
    <mergeCell ref="D1636:K1636"/>
    <mergeCell ref="I1756:I1761"/>
    <mergeCell ref="J1756:J1761"/>
    <mergeCell ref="I1775:I1780"/>
    <mergeCell ref="J1775:J1780"/>
    <mergeCell ref="F1663:F1668"/>
    <mergeCell ref="D1074:K1074"/>
    <mergeCell ref="H1075:H1080"/>
    <mergeCell ref="K1075:K1080"/>
    <mergeCell ref="D1087:K1087"/>
    <mergeCell ref="H1088:H1093"/>
    <mergeCell ref="K1088:K1093"/>
    <mergeCell ref="D1100:K1100"/>
    <mergeCell ref="H1101:H1106"/>
    <mergeCell ref="K1101:K1106"/>
    <mergeCell ref="D1132:K1132"/>
    <mergeCell ref="H1133:H1138"/>
    <mergeCell ref="K1133:K1138"/>
    <mergeCell ref="D1150:K1150"/>
    <mergeCell ref="H1151:H1156"/>
    <mergeCell ref="K1151:K1156"/>
    <mergeCell ref="D1545:K1545"/>
    <mergeCell ref="K1546:K1551"/>
    <mergeCell ref="I1088:I1093"/>
    <mergeCell ref="J1088:J1093"/>
    <mergeCell ref="I1101:I1106"/>
    <mergeCell ref="J1101:J1106"/>
    <mergeCell ref="I1133:I1138"/>
    <mergeCell ref="J1133:J1138"/>
    <mergeCell ref="D164:K164"/>
    <mergeCell ref="D165:D170"/>
    <mergeCell ref="E165:E170"/>
    <mergeCell ref="F165:F170"/>
    <mergeCell ref="G165:G170"/>
    <mergeCell ref="I165:I170"/>
    <mergeCell ref="J165:J170"/>
    <mergeCell ref="D183:K183"/>
    <mergeCell ref="D184:D189"/>
    <mergeCell ref="E184:E189"/>
    <mergeCell ref="F184:F189"/>
    <mergeCell ref="G184:G189"/>
    <mergeCell ref="I184:I189"/>
    <mergeCell ref="J184:J189"/>
    <mergeCell ref="D950:K950"/>
    <mergeCell ref="D969:K969"/>
    <mergeCell ref="G1101:G1106"/>
    <mergeCell ref="E1088:E1093"/>
    <mergeCell ref="D781:K781"/>
    <mergeCell ref="D782:D787"/>
    <mergeCell ref="E782:E787"/>
    <mergeCell ref="F782:F787"/>
    <mergeCell ref="G782:G787"/>
    <mergeCell ref="K236:K241"/>
    <mergeCell ref="G678:G683"/>
    <mergeCell ref="H678:H683"/>
    <mergeCell ref="I678:I683"/>
    <mergeCell ref="J678:J683"/>
    <mergeCell ref="D431:D436"/>
    <mergeCell ref="D210:D215"/>
    <mergeCell ref="E210:E215"/>
    <mergeCell ref="F210:F215"/>
    <mergeCell ref="J1284:J1289"/>
    <mergeCell ref="I1303:I1308"/>
    <mergeCell ref="D1303:D1308"/>
    <mergeCell ref="E1303:E1308"/>
    <mergeCell ref="F1303:F1308"/>
    <mergeCell ref="G1303:G1308"/>
    <mergeCell ref="G1266:G1271"/>
    <mergeCell ref="D1266:D1271"/>
    <mergeCell ref="K1475:K1480"/>
    <mergeCell ref="I1496:I1501"/>
    <mergeCell ref="J1496:J1501"/>
    <mergeCell ref="I1510:I1515"/>
    <mergeCell ref="J1510:J1515"/>
    <mergeCell ref="I1580:I1585"/>
    <mergeCell ref="J1580:J1585"/>
    <mergeCell ref="I1426:I1431"/>
    <mergeCell ref="I1442:I1447"/>
    <mergeCell ref="J1442:J1447"/>
    <mergeCell ref="I1457:I1462"/>
    <mergeCell ref="J1303:J1308"/>
    <mergeCell ref="I1320:I1325"/>
    <mergeCell ref="J1320:J1325"/>
    <mergeCell ref="H1496:H1501"/>
    <mergeCell ref="D1580:D1585"/>
    <mergeCell ref="G1339:G1344"/>
    <mergeCell ref="G1320:G1325"/>
    <mergeCell ref="H1580:H1585"/>
    <mergeCell ref="K1580:K1585"/>
    <mergeCell ref="J1457:J1462"/>
    <mergeCell ref="I1475:I1480"/>
    <mergeCell ref="B1573:C1573"/>
    <mergeCell ref="K1510:K1515"/>
    <mergeCell ref="K1496:K1501"/>
    <mergeCell ref="G1284:G1289"/>
    <mergeCell ref="B1290:C1290"/>
    <mergeCell ref="B1296:C1296"/>
    <mergeCell ref="B1297:C1297"/>
    <mergeCell ref="I135:I140"/>
    <mergeCell ref="J135:J140"/>
    <mergeCell ref="H91:H96"/>
    <mergeCell ref="D100:F101"/>
    <mergeCell ref="F122:F127"/>
    <mergeCell ref="G122:G127"/>
    <mergeCell ref="H122:H127"/>
    <mergeCell ref="K104:K109"/>
    <mergeCell ref="I122:I127"/>
    <mergeCell ref="J122:J127"/>
    <mergeCell ref="K122:K127"/>
    <mergeCell ref="K135:K140"/>
    <mergeCell ref="A117:XFD117"/>
    <mergeCell ref="K91:K96"/>
    <mergeCell ref="E91:E96"/>
    <mergeCell ref="F91:F96"/>
    <mergeCell ref="H782:H787"/>
    <mergeCell ref="I782:I787"/>
    <mergeCell ref="J782:J787"/>
    <mergeCell ref="K782:K787"/>
    <mergeCell ref="D729:K729"/>
    <mergeCell ref="D730:D735"/>
    <mergeCell ref="D196:K196"/>
    <mergeCell ref="D197:D202"/>
    <mergeCell ref="E197:E202"/>
    <mergeCell ref="F197:F202"/>
    <mergeCell ref="G197:G202"/>
    <mergeCell ref="I197:I202"/>
    <mergeCell ref="J197:J202"/>
    <mergeCell ref="K197:K202"/>
    <mergeCell ref="B202:C202"/>
    <mergeCell ref="D209:K209"/>
    <mergeCell ref="E18:E23"/>
    <mergeCell ref="F18:F23"/>
    <mergeCell ref="G18:G23"/>
    <mergeCell ref="H18:H23"/>
    <mergeCell ref="I18:I23"/>
    <mergeCell ref="J18:J23"/>
    <mergeCell ref="K18:K23"/>
    <mergeCell ref="K44:K49"/>
    <mergeCell ref="G91:G96"/>
    <mergeCell ref="I91:I96"/>
    <mergeCell ref="J91:J96"/>
    <mergeCell ref="D103:K103"/>
    <mergeCell ref="D104:D109"/>
    <mergeCell ref="E104:E109"/>
    <mergeCell ref="F104:F109"/>
    <mergeCell ref="G104:G109"/>
    <mergeCell ref="I104:I109"/>
    <mergeCell ref="J104:J109"/>
    <mergeCell ref="I58:I63"/>
    <mergeCell ref="J58:J63"/>
    <mergeCell ref="D76:K76"/>
    <mergeCell ref="D77:D82"/>
    <mergeCell ref="E77:E82"/>
    <mergeCell ref="F77:F82"/>
    <mergeCell ref="D90:K90"/>
    <mergeCell ref="D91:D96"/>
    <mergeCell ref="B960:C960"/>
    <mergeCell ref="B979:C979"/>
    <mergeCell ref="B999:C999"/>
    <mergeCell ref="D989:K989"/>
    <mergeCell ref="H1164:H1169"/>
    <mergeCell ref="K1164:K1169"/>
    <mergeCell ref="D1176:K1176"/>
    <mergeCell ref="H1177:H1182"/>
    <mergeCell ref="K1177:K1182"/>
    <mergeCell ref="D1191:K1191"/>
    <mergeCell ref="H1192:H1197"/>
    <mergeCell ref="B1525:C1525"/>
    <mergeCell ref="B1526:C1526"/>
    <mergeCell ref="B1527:C1527"/>
    <mergeCell ref="D17:K17"/>
    <mergeCell ref="D30:K30"/>
    <mergeCell ref="D43:K43"/>
    <mergeCell ref="D44:D49"/>
    <mergeCell ref="E44:E49"/>
    <mergeCell ref="F44:F49"/>
    <mergeCell ref="G44:G49"/>
    <mergeCell ref="I44:I49"/>
    <mergeCell ref="J44:J49"/>
    <mergeCell ref="D31:D35"/>
    <mergeCell ref="E31:E35"/>
    <mergeCell ref="F31:F35"/>
    <mergeCell ref="G31:G35"/>
    <mergeCell ref="H31:H35"/>
    <mergeCell ref="I31:I35"/>
    <mergeCell ref="J31:J35"/>
    <mergeCell ref="K31:K35"/>
    <mergeCell ref="D18:D23"/>
    <mergeCell ref="F561:F566"/>
    <mergeCell ref="G561:G566"/>
    <mergeCell ref="H561:H566"/>
    <mergeCell ref="I561:I566"/>
    <mergeCell ref="J561:J566"/>
    <mergeCell ref="K561:K566"/>
    <mergeCell ref="B566:C566"/>
    <mergeCell ref="D573:K573"/>
    <mergeCell ref="D664:K664"/>
    <mergeCell ref="D574:D579"/>
    <mergeCell ref="E574:E579"/>
    <mergeCell ref="F574:F579"/>
    <mergeCell ref="G574:G579"/>
    <mergeCell ref="H574:H579"/>
    <mergeCell ref="I574:I579"/>
    <mergeCell ref="J574:J579"/>
    <mergeCell ref="K574:K579"/>
    <mergeCell ref="B579:C579"/>
    <mergeCell ref="B592:C592"/>
    <mergeCell ref="D599:K599"/>
    <mergeCell ref="D600:D605"/>
    <mergeCell ref="E600:E605"/>
    <mergeCell ref="F600:F605"/>
    <mergeCell ref="G600:G605"/>
    <mergeCell ref="H600:H605"/>
    <mergeCell ref="I600:I605"/>
    <mergeCell ref="J600:J605"/>
    <mergeCell ref="K600:K605"/>
    <mergeCell ref="B605:C605"/>
    <mergeCell ref="J587:J592"/>
    <mergeCell ref="D470:D475"/>
    <mergeCell ref="G1546:G1551"/>
    <mergeCell ref="D457:D462"/>
    <mergeCell ref="E457:E462"/>
    <mergeCell ref="F457:F462"/>
    <mergeCell ref="B462:C462"/>
    <mergeCell ref="D469:K469"/>
    <mergeCell ref="H470:H475"/>
    <mergeCell ref="K470:K475"/>
    <mergeCell ref="B475:C475"/>
    <mergeCell ref="D625:K625"/>
    <mergeCell ref="D626:D631"/>
    <mergeCell ref="E626:E631"/>
    <mergeCell ref="F626:F631"/>
    <mergeCell ref="G626:G631"/>
    <mergeCell ref="H626:H631"/>
    <mergeCell ref="I626:I631"/>
    <mergeCell ref="J626:J631"/>
    <mergeCell ref="D586:K586"/>
    <mergeCell ref="D587:D592"/>
    <mergeCell ref="E587:E592"/>
    <mergeCell ref="F587:F592"/>
    <mergeCell ref="G587:G592"/>
    <mergeCell ref="H587:H592"/>
    <mergeCell ref="I587:I592"/>
    <mergeCell ref="D547:K547"/>
    <mergeCell ref="G457:G462"/>
    <mergeCell ref="B553:C553"/>
    <mergeCell ref="D560:K560"/>
    <mergeCell ref="D561:D566"/>
    <mergeCell ref="E561:E566"/>
    <mergeCell ref="J1266:J1271"/>
    <mergeCell ref="I1284:I1289"/>
    <mergeCell ref="B1668:C1668"/>
    <mergeCell ref="D1637:D1642"/>
    <mergeCell ref="D1624:D1629"/>
    <mergeCell ref="E1624:E1629"/>
    <mergeCell ref="F1624:F1629"/>
    <mergeCell ref="B1990:C1990"/>
    <mergeCell ref="B1991:C1991"/>
    <mergeCell ref="F470:F475"/>
    <mergeCell ref="G470:G475"/>
    <mergeCell ref="D951:D956"/>
    <mergeCell ref="B1145:G1145"/>
    <mergeCell ref="E1546:E1551"/>
    <mergeCell ref="B1182:C1182"/>
    <mergeCell ref="B1183:C1183"/>
    <mergeCell ref="B1574:C1574"/>
    <mergeCell ref="B1589:C1589"/>
    <mergeCell ref="B964:C964"/>
    <mergeCell ref="E1164:E1169"/>
    <mergeCell ref="B1197:C1197"/>
    <mergeCell ref="B1156:C1156"/>
    <mergeCell ref="B1157:C1157"/>
    <mergeCell ref="B1947:C1947"/>
    <mergeCell ref="B1528:C1528"/>
    <mergeCell ref="D1209:K1209"/>
    <mergeCell ref="H1210:H1215"/>
    <mergeCell ref="K1210:K1215"/>
    <mergeCell ref="D1228:K1228"/>
    <mergeCell ref="H1229:H1234"/>
    <mergeCell ref="K1899:K1904"/>
    <mergeCell ref="H1940:H1945"/>
    <mergeCell ref="B1615:C1615"/>
    <mergeCell ref="B1618:C1618"/>
    <mergeCell ref="B1555:C1555"/>
    <mergeCell ref="B1887:C1887"/>
    <mergeCell ref="B1763:C1763"/>
    <mergeCell ref="B1764:C1764"/>
    <mergeCell ref="G1650:G1655"/>
    <mergeCell ref="B1587:C1587"/>
    <mergeCell ref="B1588:C1588"/>
    <mergeCell ref="B1820:C1820"/>
    <mergeCell ref="B1881:C1881"/>
    <mergeCell ref="B1882:C1882"/>
    <mergeCell ref="E1608:E1613"/>
    <mergeCell ref="F1608:F1613"/>
    <mergeCell ref="B1198:C1198"/>
    <mergeCell ref="B1613:C1613"/>
    <mergeCell ref="E1940:E1945"/>
    <mergeCell ref="F1940:F1945"/>
    <mergeCell ref="B1928:C1928"/>
    <mergeCell ref="B1585:C1585"/>
    <mergeCell ref="B1586:C1586"/>
    <mergeCell ref="B1656:C1656"/>
    <mergeCell ref="B1657:C1657"/>
    <mergeCell ref="B1629:C1629"/>
    <mergeCell ref="B1538:C1538"/>
    <mergeCell ref="B1539:C1539"/>
    <mergeCell ref="F1229:F1234"/>
    <mergeCell ref="B1218:C1218"/>
    <mergeCell ref="B1236:C1236"/>
    <mergeCell ref="B1252:C1252"/>
    <mergeCell ref="B1256:C1256"/>
    <mergeCell ref="B1216:C1216"/>
    <mergeCell ref="B1655:C1655"/>
    <mergeCell ref="E1637:E1642"/>
    <mergeCell ref="H197:H202"/>
    <mergeCell ref="H210:H215"/>
    <mergeCell ref="H104:H109"/>
    <mergeCell ref="B109:C109"/>
    <mergeCell ref="B116:C116"/>
    <mergeCell ref="H135:H140"/>
    <mergeCell ref="B140:C140"/>
    <mergeCell ref="B2015:C2015"/>
    <mergeCell ref="D1595:D1600"/>
    <mergeCell ref="E1595:E1600"/>
    <mergeCell ref="F1595:F1600"/>
    <mergeCell ref="G1595:G1600"/>
    <mergeCell ref="D1608:D1613"/>
    <mergeCell ref="B1642:C1642"/>
    <mergeCell ref="B1643:C1643"/>
    <mergeCell ref="B1644:C1644"/>
    <mergeCell ref="F1650:F1655"/>
    <mergeCell ref="E1921:E1926"/>
    <mergeCell ref="D1088:D1093"/>
    <mergeCell ref="G1151:G1156"/>
    <mergeCell ref="D122:D127"/>
    <mergeCell ref="E122:E127"/>
    <mergeCell ref="B127:C127"/>
    <mergeCell ref="A192:XFD192"/>
    <mergeCell ref="B128:C128"/>
    <mergeCell ref="D1546:D1551"/>
    <mergeCell ref="B293:C293"/>
    <mergeCell ref="B306:C306"/>
    <mergeCell ref="E405:E410"/>
    <mergeCell ref="F405:F410"/>
    <mergeCell ref="G405:G410"/>
    <mergeCell ref="B1952:C1952"/>
    <mergeCell ref="B1217:C1217"/>
    <mergeCell ref="B1219:C1219"/>
    <mergeCell ref="B1223:C1223"/>
    <mergeCell ref="B1221:C1221"/>
    <mergeCell ref="F1266:F1271"/>
    <mergeCell ref="B1220:C1220"/>
    <mergeCell ref="D1246:D1251"/>
    <mergeCell ref="E1246:E1251"/>
    <mergeCell ref="F1246:F1251"/>
    <mergeCell ref="E1266:E1271"/>
    <mergeCell ref="I1246:I1251"/>
    <mergeCell ref="B1238:C1238"/>
    <mergeCell ref="B1239:C1239"/>
    <mergeCell ref="B1234:C1234"/>
    <mergeCell ref="B1235:C1235"/>
    <mergeCell ref="B1237:C1237"/>
    <mergeCell ref="B1224:C1224"/>
    <mergeCell ref="D1229:D1234"/>
    <mergeCell ref="E1229:E1234"/>
    <mergeCell ref="H1266:H1271"/>
    <mergeCell ref="G1246:G1251"/>
    <mergeCell ref="D1265:K1265"/>
    <mergeCell ref="B1259:C1259"/>
    <mergeCell ref="B1260:C1260"/>
    <mergeCell ref="B1253:C1253"/>
    <mergeCell ref="B1254:C1254"/>
    <mergeCell ref="B1255:C1255"/>
    <mergeCell ref="B1257:C1257"/>
    <mergeCell ref="B1258:C1258"/>
    <mergeCell ref="B35:C35"/>
    <mergeCell ref="B36:C36"/>
    <mergeCell ref="B37:C37"/>
    <mergeCell ref="B38:C38"/>
    <mergeCell ref="B23:C23"/>
    <mergeCell ref="B24:C24"/>
    <mergeCell ref="B84:C84"/>
    <mergeCell ref="D87:F88"/>
    <mergeCell ref="B63:C63"/>
    <mergeCell ref="B64:C64"/>
    <mergeCell ref="B65:C65"/>
    <mergeCell ref="B66:C66"/>
    <mergeCell ref="B71:D71"/>
    <mergeCell ref="H44:H49"/>
    <mergeCell ref="B49:C49"/>
    <mergeCell ref="B50:C50"/>
    <mergeCell ref="B51:C51"/>
    <mergeCell ref="B52:C52"/>
    <mergeCell ref="D54:H54"/>
    <mergeCell ref="D40:H40"/>
    <mergeCell ref="D57:K57"/>
    <mergeCell ref="G77:G82"/>
    <mergeCell ref="I77:I82"/>
    <mergeCell ref="J77:J82"/>
    <mergeCell ref="H77:H82"/>
    <mergeCell ref="H58:H63"/>
    <mergeCell ref="D58:D63"/>
    <mergeCell ref="E58:E63"/>
    <mergeCell ref="F58:F63"/>
    <mergeCell ref="G58:G63"/>
    <mergeCell ref="K58:K63"/>
    <mergeCell ref="K77:K82"/>
    <mergeCell ref="D313:K313"/>
    <mergeCell ref="D339:K339"/>
    <mergeCell ref="H340:H345"/>
    <mergeCell ref="I340:I345"/>
    <mergeCell ref="J340:J345"/>
    <mergeCell ref="K340:K345"/>
    <mergeCell ref="D300:K300"/>
    <mergeCell ref="D301:D306"/>
    <mergeCell ref="E301:E306"/>
    <mergeCell ref="F301:F306"/>
    <mergeCell ref="G301:G306"/>
    <mergeCell ref="H301:H306"/>
    <mergeCell ref="H314:H319"/>
    <mergeCell ref="I314:I319"/>
    <mergeCell ref="J314:J319"/>
    <mergeCell ref="K314:K319"/>
    <mergeCell ref="D326:K326"/>
    <mergeCell ref="D327:D332"/>
    <mergeCell ref="E327:E332"/>
    <mergeCell ref="F327:F332"/>
    <mergeCell ref="G327:G332"/>
    <mergeCell ref="B683:C683"/>
    <mergeCell ref="D690:K690"/>
    <mergeCell ref="D691:D696"/>
    <mergeCell ref="E691:E696"/>
    <mergeCell ref="F691:F696"/>
    <mergeCell ref="G691:G696"/>
    <mergeCell ref="H691:H696"/>
    <mergeCell ref="I691:I696"/>
    <mergeCell ref="J509:J514"/>
    <mergeCell ref="I522:I527"/>
    <mergeCell ref="J522:J527"/>
    <mergeCell ref="G483:G488"/>
    <mergeCell ref="D496:D501"/>
    <mergeCell ref="E496:E501"/>
    <mergeCell ref="F496:F501"/>
    <mergeCell ref="G496:G501"/>
    <mergeCell ref="D509:D514"/>
    <mergeCell ref="E509:E514"/>
    <mergeCell ref="D548:D553"/>
    <mergeCell ref="E548:E553"/>
    <mergeCell ref="F548:F553"/>
    <mergeCell ref="G548:G553"/>
    <mergeCell ref="H548:H553"/>
    <mergeCell ref="I548:I553"/>
    <mergeCell ref="J548:J553"/>
    <mergeCell ref="K587:K592"/>
    <mergeCell ref="K626:K631"/>
    <mergeCell ref="B670:C670"/>
    <mergeCell ref="D677:K677"/>
    <mergeCell ref="D678:D683"/>
    <mergeCell ref="E678:E683"/>
    <mergeCell ref="F678:F683"/>
    <mergeCell ref="E730:E735"/>
    <mergeCell ref="F730:F735"/>
    <mergeCell ref="G730:G735"/>
    <mergeCell ref="H730:H735"/>
    <mergeCell ref="I730:I735"/>
    <mergeCell ref="J730:J735"/>
    <mergeCell ref="K730:K735"/>
    <mergeCell ref="B735:C735"/>
    <mergeCell ref="D742:K742"/>
    <mergeCell ref="D743:D748"/>
    <mergeCell ref="E743:E748"/>
    <mergeCell ref="D665:D670"/>
    <mergeCell ref="E665:E670"/>
    <mergeCell ref="F665:F670"/>
    <mergeCell ref="G665:G670"/>
    <mergeCell ref="B787:C787"/>
    <mergeCell ref="D794:K794"/>
    <mergeCell ref="D716:K716"/>
    <mergeCell ref="D717:D722"/>
    <mergeCell ref="E717:E722"/>
    <mergeCell ref="F717:F722"/>
    <mergeCell ref="G717:G722"/>
    <mergeCell ref="H717:H722"/>
    <mergeCell ref="I717:I722"/>
    <mergeCell ref="J717:J722"/>
    <mergeCell ref="K717:K722"/>
    <mergeCell ref="B722:C722"/>
    <mergeCell ref="I743:I748"/>
    <mergeCell ref="J743:J748"/>
    <mergeCell ref="K743:K748"/>
    <mergeCell ref="B748:C748"/>
    <mergeCell ref="D755:K755"/>
    <mergeCell ref="B937:C937"/>
    <mergeCell ref="B940:C940"/>
    <mergeCell ref="B943:C943"/>
    <mergeCell ref="B910:C910"/>
    <mergeCell ref="B911:C911"/>
    <mergeCell ref="B915:C915"/>
    <mergeCell ref="B912:C912"/>
    <mergeCell ref="B913:C913"/>
    <mergeCell ref="D807:K807"/>
    <mergeCell ref="D808:D813"/>
    <mergeCell ref="E808:E813"/>
    <mergeCell ref="F808:F813"/>
    <mergeCell ref="G808:G813"/>
    <mergeCell ref="H808:H813"/>
    <mergeCell ref="I808:I813"/>
    <mergeCell ref="J808:J813"/>
    <mergeCell ref="K808:K813"/>
    <mergeCell ref="B813:C813"/>
    <mergeCell ref="D820:K820"/>
    <mergeCell ref="D821:D826"/>
    <mergeCell ref="E821:E826"/>
    <mergeCell ref="B918:C918"/>
    <mergeCell ref="B916:C916"/>
    <mergeCell ref="B917:C917"/>
    <mergeCell ref="B930:C930"/>
    <mergeCell ref="B934:C934"/>
    <mergeCell ref="B914:C914"/>
    <mergeCell ref="B933:C933"/>
    <mergeCell ref="K834:K839"/>
    <mergeCell ref="B839:C839"/>
    <mergeCell ref="D887:D892"/>
    <mergeCell ref="E887:E892"/>
    <mergeCell ref="B944:C944"/>
    <mergeCell ref="B1016:C1016"/>
    <mergeCell ref="B1017:C1017"/>
    <mergeCell ref="D1008:D1013"/>
    <mergeCell ref="D970:D975"/>
    <mergeCell ref="E970:E975"/>
    <mergeCell ref="F970:F975"/>
    <mergeCell ref="E951:E956"/>
    <mergeCell ref="F951:F956"/>
    <mergeCell ref="G951:G956"/>
    <mergeCell ref="H951:H956"/>
    <mergeCell ref="G990:G995"/>
    <mergeCell ref="H990:H995"/>
    <mergeCell ref="B996:C996"/>
    <mergeCell ref="B1000:C1000"/>
    <mergeCell ref="B957:C957"/>
    <mergeCell ref="B961:C961"/>
    <mergeCell ref="B997:C997"/>
    <mergeCell ref="B998:C998"/>
    <mergeCell ref="B958:C958"/>
    <mergeCell ref="B959:C959"/>
    <mergeCell ref="B962:C962"/>
    <mergeCell ref="B963:C963"/>
    <mergeCell ref="B983:C983"/>
    <mergeCell ref="B984:C984"/>
    <mergeCell ref="B945:C945"/>
    <mergeCell ref="D990:D995"/>
    <mergeCell ref="E990:E995"/>
    <mergeCell ref="F990:F995"/>
    <mergeCell ref="B976:C976"/>
    <mergeCell ref="B980:C980"/>
    <mergeCell ref="B981:C981"/>
    <mergeCell ref="B1051:C1051"/>
    <mergeCell ref="D1075:D1080"/>
    <mergeCell ref="G1133:G1138"/>
    <mergeCell ref="B1138:C1138"/>
    <mergeCell ref="B1107:C1107"/>
    <mergeCell ref="B982:C982"/>
    <mergeCell ref="B1018:C1018"/>
    <mergeCell ref="B1019:C1019"/>
    <mergeCell ref="B1020:C1020"/>
    <mergeCell ref="B1014:C1014"/>
    <mergeCell ref="B1015:C1015"/>
    <mergeCell ref="D1007:K1007"/>
    <mergeCell ref="E1008:E1013"/>
    <mergeCell ref="F1008:F1013"/>
    <mergeCell ref="G1008:G1013"/>
    <mergeCell ref="D1024:H1024"/>
    <mergeCell ref="D1026:D1031"/>
    <mergeCell ref="E1026:E1031"/>
    <mergeCell ref="H1008:H1013"/>
    <mergeCell ref="H1026:H1031"/>
    <mergeCell ref="D1025:K1025"/>
    <mergeCell ref="K1026:K1031"/>
    <mergeCell ref="B1031:C1031"/>
    <mergeCell ref="F1026:F1031"/>
    <mergeCell ref="G1026:G1031"/>
    <mergeCell ref="I1008:I1013"/>
    <mergeCell ref="J1008:J1013"/>
    <mergeCell ref="K1008:K1013"/>
    <mergeCell ref="I1026:I1031"/>
    <mergeCell ref="J1026:J1031"/>
    <mergeCell ref="B1001:C1001"/>
    <mergeCell ref="B1002:C1002"/>
    <mergeCell ref="B1094:C1094"/>
    <mergeCell ref="B1095:C1095"/>
    <mergeCell ref="B1122:C1122"/>
    <mergeCell ref="B1123:C1123"/>
    <mergeCell ref="B1124:C1124"/>
    <mergeCell ref="B1125:C1125"/>
    <mergeCell ref="B1126:C1126"/>
    <mergeCell ref="B1106:C1106"/>
    <mergeCell ref="B1111:C1111"/>
    <mergeCell ref="B1035:C1035"/>
    <mergeCell ref="B1032:C1032"/>
    <mergeCell ref="D1039:H1039"/>
    <mergeCell ref="D1041:D1046"/>
    <mergeCell ref="E1041:E1046"/>
    <mergeCell ref="F1041:F1046"/>
    <mergeCell ref="G1041:G1046"/>
    <mergeCell ref="B1033:C1033"/>
    <mergeCell ref="B1034:C1034"/>
    <mergeCell ref="E1075:E1080"/>
    <mergeCell ref="F1075:F1080"/>
    <mergeCell ref="G1075:G1080"/>
    <mergeCell ref="B1080:C1080"/>
    <mergeCell ref="D1040:K1040"/>
    <mergeCell ref="H1041:H1046"/>
    <mergeCell ref="K1041:K1046"/>
    <mergeCell ref="B1050:C1050"/>
    <mergeCell ref="I1041:I1046"/>
    <mergeCell ref="J1041:J1046"/>
    <mergeCell ref="I1075:I1080"/>
    <mergeCell ref="J1075:J1080"/>
    <mergeCell ref="B1046:C1046"/>
    <mergeCell ref="B1047:C1047"/>
    <mergeCell ref="B1158:C1158"/>
    <mergeCell ref="D1164:D1169"/>
    <mergeCell ref="D1163:K1163"/>
    <mergeCell ref="J1210:J1215"/>
    <mergeCell ref="I1151:I1156"/>
    <mergeCell ref="J1151:J1156"/>
    <mergeCell ref="J1192:J1197"/>
    <mergeCell ref="I1210:I1215"/>
    <mergeCell ref="K1192:K1197"/>
    <mergeCell ref="B1108:C1108"/>
    <mergeCell ref="B1109:C1109"/>
    <mergeCell ref="B1110:C1110"/>
    <mergeCell ref="D1133:D1138"/>
    <mergeCell ref="E1133:E1138"/>
    <mergeCell ref="F1133:F1138"/>
    <mergeCell ref="B1081:C1081"/>
    <mergeCell ref="B1082:C1082"/>
    <mergeCell ref="B1112:H1112"/>
    <mergeCell ref="B1139:C1139"/>
    <mergeCell ref="D1116:K1116"/>
    <mergeCell ref="D1117:D1122"/>
    <mergeCell ref="E1117:E1122"/>
    <mergeCell ref="F1117:F1122"/>
    <mergeCell ref="G1117:G1122"/>
    <mergeCell ref="H1117:H1122"/>
    <mergeCell ref="I1117:I1122"/>
    <mergeCell ref="J1117:J1122"/>
    <mergeCell ref="K1117:K1122"/>
    <mergeCell ref="D1101:D1106"/>
    <mergeCell ref="E1101:E1106"/>
    <mergeCell ref="F1101:F1106"/>
    <mergeCell ref="B1093:C1093"/>
    <mergeCell ref="B1184:C1184"/>
    <mergeCell ref="B1185:C1185"/>
    <mergeCell ref="B1186:C1186"/>
    <mergeCell ref="D1188:G1189"/>
    <mergeCell ref="B1171:C1171"/>
    <mergeCell ref="D1177:D1182"/>
    <mergeCell ref="E1210:E1215"/>
    <mergeCell ref="F1210:F1215"/>
    <mergeCell ref="G1210:G1215"/>
    <mergeCell ref="B1215:C1215"/>
    <mergeCell ref="D1192:D1197"/>
    <mergeCell ref="E1192:E1197"/>
    <mergeCell ref="F1192:F1197"/>
    <mergeCell ref="G1192:G1197"/>
    <mergeCell ref="B1169:C1169"/>
    <mergeCell ref="B1170:C1170"/>
    <mergeCell ref="E1177:E1182"/>
    <mergeCell ref="F1177:F1182"/>
    <mergeCell ref="G1177:G1182"/>
    <mergeCell ref="B1199:C1199"/>
    <mergeCell ref="B1204:D1204"/>
    <mergeCell ref="D1210:D1215"/>
    <mergeCell ref="F1164:F1169"/>
    <mergeCell ref="G1164:G1169"/>
    <mergeCell ref="B1272:C1272"/>
    <mergeCell ref="B1276:C1276"/>
    <mergeCell ref="B1278:C1278"/>
    <mergeCell ref="D1284:D1289"/>
    <mergeCell ref="E1284:E1289"/>
    <mergeCell ref="F1284:F1289"/>
    <mergeCell ref="B1289:C1289"/>
    <mergeCell ref="B1291:C1291"/>
    <mergeCell ref="B1292:C1292"/>
    <mergeCell ref="B1273:C1273"/>
    <mergeCell ref="B1274:C1274"/>
    <mergeCell ref="B1275:C1275"/>
    <mergeCell ref="B1295:C1295"/>
    <mergeCell ref="B1277:C1277"/>
    <mergeCell ref="B1294:C1294"/>
    <mergeCell ref="B1333:C1333"/>
    <mergeCell ref="D1339:D1344"/>
    <mergeCell ref="E1339:E1344"/>
    <mergeCell ref="F1339:F1344"/>
    <mergeCell ref="E1320:E1325"/>
    <mergeCell ref="F1320:F1325"/>
    <mergeCell ref="B1325:C1325"/>
    <mergeCell ref="B1330:C1330"/>
    <mergeCell ref="B1331:C1331"/>
    <mergeCell ref="B1308:C1308"/>
    <mergeCell ref="B1309:C1309"/>
    <mergeCell ref="B1314:C1314"/>
    <mergeCell ref="D1320:D1325"/>
    <mergeCell ref="B1310:C1310"/>
    <mergeCell ref="B1311:C1311"/>
    <mergeCell ref="B1312:C1312"/>
    <mergeCell ref="B1326:C1326"/>
    <mergeCell ref="B1327:C1327"/>
    <mergeCell ref="B1328:C1328"/>
    <mergeCell ref="B1329:C1329"/>
    <mergeCell ref="B1313:C1313"/>
    <mergeCell ref="B1332:C1332"/>
    <mergeCell ref="D1338:K1338"/>
    <mergeCell ref="H1339:H1344"/>
    <mergeCell ref="K1339:K1344"/>
    <mergeCell ref="B1360:C1360"/>
    <mergeCell ref="B1361:C1361"/>
    <mergeCell ref="B1367:C1367"/>
    <mergeCell ref="B1368:C1368"/>
    <mergeCell ref="B1344:C1344"/>
    <mergeCell ref="B1345:C1345"/>
    <mergeCell ref="B1349:C1349"/>
    <mergeCell ref="D1355:D1360"/>
    <mergeCell ref="E1355:E1360"/>
    <mergeCell ref="B1379:C1379"/>
    <mergeCell ref="B1346:C1346"/>
    <mergeCell ref="B1347:C1347"/>
    <mergeCell ref="B1362:C1362"/>
    <mergeCell ref="B1363:C1363"/>
    <mergeCell ref="B1364:C1364"/>
    <mergeCell ref="B1366:C1366"/>
    <mergeCell ref="B1401:C1401"/>
    <mergeCell ref="B1348:C1348"/>
    <mergeCell ref="B1365:C1365"/>
    <mergeCell ref="D1373:K1373"/>
    <mergeCell ref="H1374:H1379"/>
    <mergeCell ref="K1374:K1379"/>
    <mergeCell ref="D1390:K1390"/>
    <mergeCell ref="F1374:F1379"/>
    <mergeCell ref="G1374:G1379"/>
    <mergeCell ref="I1374:I1379"/>
    <mergeCell ref="J1374:J1379"/>
    <mergeCell ref="I1391:I1396"/>
    <mergeCell ref="J1391:J1396"/>
    <mergeCell ref="D1354:K1354"/>
    <mergeCell ref="H1355:H1360"/>
    <mergeCell ref="K1355:K1360"/>
    <mergeCell ref="B1402:C1402"/>
    <mergeCell ref="E1391:E1396"/>
    <mergeCell ref="F1391:F1396"/>
    <mergeCell ref="G1391:G1396"/>
    <mergeCell ref="B1396:C1396"/>
    <mergeCell ref="B1399:C1399"/>
    <mergeCell ref="B1380:C1380"/>
    <mergeCell ref="B1385:C1385"/>
    <mergeCell ref="D1391:D1396"/>
    <mergeCell ref="B1381:C1381"/>
    <mergeCell ref="B1382:C1382"/>
    <mergeCell ref="B1397:C1397"/>
    <mergeCell ref="B1398:C1398"/>
    <mergeCell ref="B1413:C1413"/>
    <mergeCell ref="B1414:C1414"/>
    <mergeCell ref="B1417:C1417"/>
    <mergeCell ref="B1419:C1419"/>
    <mergeCell ref="B1384:C1384"/>
    <mergeCell ref="B1383:C1383"/>
    <mergeCell ref="B1400:C1400"/>
    <mergeCell ref="B1420:C1420"/>
    <mergeCell ref="B1421:C1421"/>
    <mergeCell ref="D1408:D1413"/>
    <mergeCell ref="E1408:E1413"/>
    <mergeCell ref="F1408:F1413"/>
    <mergeCell ref="G1408:G1413"/>
    <mergeCell ref="E1442:E1447"/>
    <mergeCell ref="F1442:F1447"/>
    <mergeCell ref="G1442:G1447"/>
    <mergeCell ref="B1447:C1447"/>
    <mergeCell ref="B1415:C1415"/>
    <mergeCell ref="B1416:C1416"/>
    <mergeCell ref="B1448:C1448"/>
    <mergeCell ref="D1441:K1441"/>
    <mergeCell ref="H1442:H1447"/>
    <mergeCell ref="K1442:K1447"/>
    <mergeCell ref="B1450:C1450"/>
    <mergeCell ref="B1431:C1431"/>
    <mergeCell ref="B1436:C1436"/>
    <mergeCell ref="D1442:D1447"/>
    <mergeCell ref="D1426:D1431"/>
    <mergeCell ref="E1426:E1431"/>
    <mergeCell ref="F1426:F1431"/>
    <mergeCell ref="G1426:G1431"/>
    <mergeCell ref="B1418:C1418"/>
    <mergeCell ref="B1432:C1432"/>
    <mergeCell ref="B1433:C1433"/>
    <mergeCell ref="B1434:C1434"/>
    <mergeCell ref="B1435:C1435"/>
    <mergeCell ref="B1449:C1449"/>
    <mergeCell ref="I1408:I1413"/>
    <mergeCell ref="J1408:J1413"/>
    <mergeCell ref="B1462:C1462"/>
    <mergeCell ref="B1469:C1469"/>
    <mergeCell ref="D1475:D1480"/>
    <mergeCell ref="E1475:E1480"/>
    <mergeCell ref="B1451:C1451"/>
    <mergeCell ref="D1457:D1462"/>
    <mergeCell ref="E1457:E1462"/>
    <mergeCell ref="F1457:F1462"/>
    <mergeCell ref="G1457:G1462"/>
    <mergeCell ref="B1463:C1463"/>
    <mergeCell ref="B1464:C1464"/>
    <mergeCell ref="B1465:C1465"/>
    <mergeCell ref="B1466:C1466"/>
    <mergeCell ref="B1468:C1468"/>
    <mergeCell ref="B1481:C1481"/>
    <mergeCell ref="B1482:C1482"/>
    <mergeCell ref="B1467:C1467"/>
    <mergeCell ref="D1456:K1456"/>
    <mergeCell ref="H1457:H1462"/>
    <mergeCell ref="K1457:K1462"/>
    <mergeCell ref="D1474:K1474"/>
    <mergeCell ref="B1516:C1516"/>
    <mergeCell ref="B1517:C1517"/>
    <mergeCell ref="B1518:C1518"/>
    <mergeCell ref="B1519:C1519"/>
    <mergeCell ref="D1510:D1515"/>
    <mergeCell ref="E1510:E1515"/>
    <mergeCell ref="F1496:F1501"/>
    <mergeCell ref="G1496:G1501"/>
    <mergeCell ref="B1501:C1501"/>
    <mergeCell ref="B1502:C1502"/>
    <mergeCell ref="B1504:C1504"/>
    <mergeCell ref="D1509:H1509"/>
    <mergeCell ref="D1496:D1501"/>
    <mergeCell ref="E1496:E1501"/>
    <mergeCell ref="B1503:C1503"/>
    <mergeCell ref="H1510:H1515"/>
    <mergeCell ref="F1475:F1480"/>
    <mergeCell ref="G1475:G1480"/>
    <mergeCell ref="B1480:C1480"/>
    <mergeCell ref="B1483:C1483"/>
    <mergeCell ref="B1485:C1485"/>
    <mergeCell ref="B1484:C1484"/>
    <mergeCell ref="F1510:F1515"/>
    <mergeCell ref="G1510:G1515"/>
    <mergeCell ref="H1475:H1480"/>
    <mergeCell ref="B1520:C1520"/>
    <mergeCell ref="B1521:C1521"/>
    <mergeCell ref="B1522:C1522"/>
    <mergeCell ref="B1523:C1523"/>
    <mergeCell ref="B1524:C1524"/>
    <mergeCell ref="A1562:XFD1562"/>
    <mergeCell ref="D1567:D1572"/>
    <mergeCell ref="E1567:E1572"/>
    <mergeCell ref="F1567:F1572"/>
    <mergeCell ref="G1567:G1572"/>
    <mergeCell ref="B1540:C1540"/>
    <mergeCell ref="A1541:XFD1541"/>
    <mergeCell ref="B1551:C1551"/>
    <mergeCell ref="B1552:C1552"/>
    <mergeCell ref="B1556:C1556"/>
    <mergeCell ref="B1572:C1572"/>
    <mergeCell ref="B1553:C1553"/>
    <mergeCell ref="I1546:I1551"/>
    <mergeCell ref="J1546:J1551"/>
    <mergeCell ref="I1567:I1572"/>
    <mergeCell ref="J1567:J1572"/>
    <mergeCell ref="F1546:F1551"/>
    <mergeCell ref="A1557:XFD1557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730:C1730"/>
    <mergeCell ref="B1731:C1731"/>
    <mergeCell ref="E1739:E1744"/>
    <mergeCell ref="F1739:F1744"/>
    <mergeCell ref="G1739:G1744"/>
    <mergeCell ref="D1738:K1738"/>
    <mergeCell ref="H1739:H1744"/>
    <mergeCell ref="K1739:K1744"/>
    <mergeCell ref="I1681:I1686"/>
    <mergeCell ref="B1701:C1701"/>
    <mergeCell ref="J1707:J1712"/>
    <mergeCell ref="I1724:I1729"/>
    <mergeCell ref="J1724:J1729"/>
    <mergeCell ref="K1707:K1712"/>
    <mergeCell ref="F1681:F1686"/>
    <mergeCell ref="G1681:G1686"/>
    <mergeCell ref="B1715:C1715"/>
    <mergeCell ref="B1716:C1716"/>
    <mergeCell ref="B1717:C1717"/>
    <mergeCell ref="B1718:C1718"/>
    <mergeCell ref="G1694:G1699"/>
    <mergeCell ref="B1669:C1669"/>
    <mergeCell ref="B1670:C1670"/>
    <mergeCell ref="D2027:D2032"/>
    <mergeCell ref="B2076:C2076"/>
    <mergeCell ref="B2056:C2056"/>
    <mergeCell ref="B2057:C2057"/>
    <mergeCell ref="B2017:C2017"/>
    <mergeCell ref="B2018:C2018"/>
    <mergeCell ref="G2050:G2055"/>
    <mergeCell ref="B2019:C2019"/>
    <mergeCell ref="B2036:C2036"/>
    <mergeCell ref="B2058:C2058"/>
    <mergeCell ref="B2037:C2037"/>
    <mergeCell ref="B2038:C2038"/>
    <mergeCell ref="B2039:C2039"/>
    <mergeCell ref="B2040:C2040"/>
    <mergeCell ref="B1819:C1819"/>
    <mergeCell ref="B1765:C1765"/>
    <mergeCell ref="B1766:C1766"/>
    <mergeCell ref="B1910:C1910"/>
    <mergeCell ref="B1818:C1818"/>
    <mergeCell ref="B1686:C1686"/>
    <mergeCell ref="B1749:G1749"/>
    <mergeCell ref="B1687:C1687"/>
    <mergeCell ref="D1681:D1686"/>
    <mergeCell ref="E1681:E1686"/>
    <mergeCell ref="D1694:D1699"/>
    <mergeCell ref="B1732:C1732"/>
    <mergeCell ref="B1733:C1733"/>
    <mergeCell ref="B1744:C1744"/>
    <mergeCell ref="B1688:C1688"/>
    <mergeCell ref="B1729:C1729"/>
    <mergeCell ref="G2107:G2112"/>
    <mergeCell ref="B2112:C2112"/>
    <mergeCell ref="B2079:C2079"/>
    <mergeCell ref="B2080:C2080"/>
    <mergeCell ref="B2081:C2081"/>
    <mergeCell ref="D2087:D2092"/>
    <mergeCell ref="B2169:C2169"/>
    <mergeCell ref="B2055:C2055"/>
    <mergeCell ref="E2050:E2055"/>
    <mergeCell ref="B2043:C2043"/>
    <mergeCell ref="D2049:K2049"/>
    <mergeCell ref="H2050:H2055"/>
    <mergeCell ref="K2050:K2055"/>
    <mergeCell ref="B2141:C2141"/>
    <mergeCell ref="B2114:C2114"/>
    <mergeCell ref="B2113:C2113"/>
    <mergeCell ref="F2134:F2139"/>
    <mergeCell ref="G2134:G2139"/>
    <mergeCell ref="B2158:C2158"/>
    <mergeCell ref="E2087:E2092"/>
    <mergeCell ref="B2075:C2075"/>
    <mergeCell ref="B2077:C2077"/>
    <mergeCell ref="B2078:C2078"/>
    <mergeCell ref="B2142:C2142"/>
    <mergeCell ref="F2107:F2112"/>
    <mergeCell ref="B2143:C2143"/>
    <mergeCell ref="B2126:C2126"/>
    <mergeCell ref="G2149:G2154"/>
    <mergeCell ref="B2140:C2140"/>
    <mergeCell ref="J2288:J2293"/>
    <mergeCell ref="I2224:I2229"/>
    <mergeCell ref="J2224:J2229"/>
    <mergeCell ref="D2255:K2255"/>
    <mergeCell ref="H2256:H2261"/>
    <mergeCell ref="B2154:C2154"/>
    <mergeCell ref="D2149:D2154"/>
    <mergeCell ref="F2275:F2280"/>
    <mergeCell ref="G2275:G2280"/>
    <mergeCell ref="B2280:C2280"/>
    <mergeCell ref="B2281:C2281"/>
    <mergeCell ref="B2282:C2282"/>
    <mergeCell ref="D2284:G2285"/>
    <mergeCell ref="B2264:C2264"/>
    <mergeCell ref="D2275:D2280"/>
    <mergeCell ref="E2275:E2280"/>
    <mergeCell ref="F2256:F2261"/>
    <mergeCell ref="G2256:G2261"/>
    <mergeCell ref="B2261:C2261"/>
    <mergeCell ref="B2262:C2262"/>
    <mergeCell ref="D2256:D2261"/>
    <mergeCell ref="D2194:D2199"/>
    <mergeCell ref="D2224:D2229"/>
    <mergeCell ref="E2224:E2229"/>
    <mergeCell ref="F2224:F2229"/>
    <mergeCell ref="G2224:G2229"/>
    <mergeCell ref="G2194:G2199"/>
    <mergeCell ref="B2248:C2248"/>
    <mergeCell ref="B2249:C2249"/>
    <mergeCell ref="F2149:F2154"/>
    <mergeCell ref="B2263:C2263"/>
    <mergeCell ref="B2246:C2246"/>
    <mergeCell ref="D2288:D2293"/>
    <mergeCell ref="E2288:E2293"/>
    <mergeCell ref="F2288:F2293"/>
    <mergeCell ref="G2288:G2293"/>
    <mergeCell ref="D2304:H2304"/>
    <mergeCell ref="D2305:D2310"/>
    <mergeCell ref="E2305:E2310"/>
    <mergeCell ref="F2305:F2310"/>
    <mergeCell ref="G2305:G2310"/>
    <mergeCell ref="H2305:H2310"/>
    <mergeCell ref="B2294:C2294"/>
    <mergeCell ref="B2332:C2332"/>
    <mergeCell ref="H2288:H2293"/>
    <mergeCell ref="B2215:C2215"/>
    <mergeCell ref="B2218:C2218"/>
    <mergeCell ref="E2256:E2261"/>
    <mergeCell ref="I2288:I2293"/>
    <mergeCell ref="E2365:E2370"/>
    <mergeCell ref="B2357:C2357"/>
    <mergeCell ref="B2358:C2358"/>
    <mergeCell ref="B2359:C2359"/>
    <mergeCell ref="D2352:D2357"/>
    <mergeCell ref="E2352:E2357"/>
    <mergeCell ref="F2339:F2344"/>
    <mergeCell ref="G2339:G2344"/>
    <mergeCell ref="B2344:C2344"/>
    <mergeCell ref="B2345:C2345"/>
    <mergeCell ref="B2346:C2346"/>
    <mergeCell ref="D2339:D2344"/>
    <mergeCell ref="E2339:E2344"/>
    <mergeCell ref="B2328:C2328"/>
    <mergeCell ref="B2329:C2329"/>
    <mergeCell ref="B2333:C2333"/>
    <mergeCell ref="B2295:C2295"/>
    <mergeCell ref="D2323:D2328"/>
    <mergeCell ref="E2323:E2328"/>
    <mergeCell ref="B1840:C1840"/>
    <mergeCell ref="F1812:F1817"/>
    <mergeCell ref="D1775:D1780"/>
    <mergeCell ref="E1775:E1780"/>
    <mergeCell ref="F1775:F1780"/>
    <mergeCell ref="B1867:C1867"/>
    <mergeCell ref="B1822:C1822"/>
    <mergeCell ref="B1857:C1857"/>
    <mergeCell ref="A1868:XFD1868"/>
    <mergeCell ref="B2423:C2423"/>
    <mergeCell ref="B2424:C2424"/>
    <mergeCell ref="D2417:D2422"/>
    <mergeCell ref="E2417:E2422"/>
    <mergeCell ref="I1874:I1879"/>
    <mergeCell ref="J1874:J1879"/>
    <mergeCell ref="B1864:C1864"/>
    <mergeCell ref="B1841:C1841"/>
    <mergeCell ref="F1852:F1857"/>
    <mergeCell ref="B2396:C2396"/>
    <mergeCell ref="B2397:C2397"/>
    <mergeCell ref="B2398:C2398"/>
    <mergeCell ref="D2391:D2396"/>
    <mergeCell ref="E2391:E2396"/>
    <mergeCell ref="B2383:C2383"/>
    <mergeCell ref="B2384:C2384"/>
    <mergeCell ref="B2385:C2385"/>
    <mergeCell ref="D2378:D2383"/>
    <mergeCell ref="E2378:E2383"/>
    <mergeCell ref="B2422:C2422"/>
    <mergeCell ref="B2409:C2409"/>
    <mergeCell ref="B2410:C2410"/>
    <mergeCell ref="B2370:C2370"/>
    <mergeCell ref="B1843:C1843"/>
    <mergeCell ref="B2526:C2526"/>
    <mergeCell ref="B2527:C2527"/>
    <mergeCell ref="B2528:C2528"/>
    <mergeCell ref="B2529:C2529"/>
    <mergeCell ref="B2532:C2532"/>
    <mergeCell ref="B2515:C2515"/>
    <mergeCell ref="D2521:D2526"/>
    <mergeCell ref="E2521:E2526"/>
    <mergeCell ref="F2521:F2526"/>
    <mergeCell ref="G2521:G2526"/>
    <mergeCell ref="E2506:E2511"/>
    <mergeCell ref="F2506:F2511"/>
    <mergeCell ref="G2506:G2511"/>
    <mergeCell ref="B2511:C2511"/>
    <mergeCell ref="B2512:C2512"/>
    <mergeCell ref="B2513:C2513"/>
    <mergeCell ref="B2530:C2530"/>
    <mergeCell ref="B2495:C2495"/>
    <mergeCell ref="B2496:C2496"/>
    <mergeCell ref="B2497:C2497"/>
    <mergeCell ref="B2500:C2500"/>
    <mergeCell ref="B2498:C2498"/>
    <mergeCell ref="G2486:G2491"/>
    <mergeCell ref="B2491:C2491"/>
    <mergeCell ref="B2492:C2492"/>
    <mergeCell ref="B2139:C2139"/>
    <mergeCell ref="D2486:D2491"/>
    <mergeCell ref="D1940:D1945"/>
    <mergeCell ref="B2371:C2371"/>
    <mergeCell ref="B2372:C2372"/>
    <mergeCell ref="D2365:D2370"/>
    <mergeCell ref="B1845:C1845"/>
    <mergeCell ref="B1846:C1846"/>
    <mergeCell ref="B1858:C1858"/>
    <mergeCell ref="B1892:C1892"/>
    <mergeCell ref="D1899:D1904"/>
    <mergeCell ref="D1971:K1971"/>
    <mergeCell ref="H1972:H1977"/>
    <mergeCell ref="B2041:C2041"/>
    <mergeCell ref="B2042:C2042"/>
    <mergeCell ref="B1978:C1978"/>
    <mergeCell ref="F1972:F1977"/>
    <mergeCell ref="B1951:C1951"/>
    <mergeCell ref="D1984:K1984"/>
    <mergeCell ref="D1985:D1990"/>
    <mergeCell ref="D1959:D1964"/>
    <mergeCell ref="B1996:C1996"/>
    <mergeCell ref="F1959:F1964"/>
    <mergeCell ref="G1985:G1990"/>
    <mergeCell ref="B1866:C1866"/>
    <mergeCell ref="B1929:C1929"/>
    <mergeCell ref="B1904:C1904"/>
    <mergeCell ref="E1874:E1879"/>
    <mergeCell ref="B1860:C1860"/>
    <mergeCell ref="B1927:C1927"/>
    <mergeCell ref="B1931:C1931"/>
    <mergeCell ref="G2004:G2009"/>
    <mergeCell ref="B2009:C2009"/>
    <mergeCell ref="B1965:C1965"/>
    <mergeCell ref="E2004:E2009"/>
    <mergeCell ref="F2004:F2009"/>
    <mergeCell ref="B1964:C1964"/>
    <mergeCell ref="G1972:G1977"/>
    <mergeCell ref="E1972:E1977"/>
    <mergeCell ref="B2010:C2010"/>
    <mergeCell ref="B1994:C1994"/>
    <mergeCell ref="B1995:C1995"/>
    <mergeCell ref="B1998:C1998"/>
    <mergeCell ref="K1972:K1977"/>
    <mergeCell ref="G1959:G1964"/>
    <mergeCell ref="B1932:C1932"/>
    <mergeCell ref="B1950:C1950"/>
    <mergeCell ref="B1946:C1946"/>
    <mergeCell ref="B1912:C1912"/>
    <mergeCell ref="B1913:C1913"/>
    <mergeCell ref="B1914:C1914"/>
    <mergeCell ref="B1915:C1915"/>
    <mergeCell ref="B2044:C2044"/>
    <mergeCell ref="D1921:D1926"/>
    <mergeCell ref="D1874:D1879"/>
    <mergeCell ref="E1959:E1964"/>
    <mergeCell ref="B1933:C1933"/>
    <mergeCell ref="B1953:C1953"/>
    <mergeCell ref="B1977:C1977"/>
    <mergeCell ref="B2016:C2016"/>
    <mergeCell ref="I1959:I1964"/>
    <mergeCell ref="H1985:H1990"/>
    <mergeCell ref="K1985:K1990"/>
    <mergeCell ref="D2003:K2003"/>
    <mergeCell ref="H2004:H2009"/>
    <mergeCell ref="K2004:K2009"/>
    <mergeCell ref="D2026:K2026"/>
    <mergeCell ref="H2027:H2032"/>
    <mergeCell ref="K2027:K2032"/>
    <mergeCell ref="D1939:K1939"/>
    <mergeCell ref="E1899:E1904"/>
    <mergeCell ref="B1839:C1839"/>
    <mergeCell ref="B1885:C1885"/>
    <mergeCell ref="B1879:C1879"/>
    <mergeCell ref="D1828:K1828"/>
    <mergeCell ref="H1829:H1834"/>
    <mergeCell ref="F1874:F1879"/>
    <mergeCell ref="K1852:K1857"/>
    <mergeCell ref="I1921:I1926"/>
    <mergeCell ref="B2021:C2021"/>
    <mergeCell ref="B1997:C1997"/>
    <mergeCell ref="B2033:C2033"/>
    <mergeCell ref="B2034:C2034"/>
    <mergeCell ref="B1992:C1992"/>
    <mergeCell ref="B1993:C1993"/>
    <mergeCell ref="E2027:E2032"/>
    <mergeCell ref="F2027:F2032"/>
    <mergeCell ref="E1985:E1990"/>
    <mergeCell ref="F1985:F1990"/>
    <mergeCell ref="B1966:C1966"/>
    <mergeCell ref="D1972:D1977"/>
    <mergeCell ref="J1959:J1964"/>
    <mergeCell ref="I1972:I1977"/>
    <mergeCell ref="J1972:J1977"/>
    <mergeCell ref="H1959:H1964"/>
    <mergeCell ref="K1959:K1964"/>
    <mergeCell ref="I1985:I1990"/>
    <mergeCell ref="J1985:J1990"/>
    <mergeCell ref="I2004:I2009"/>
    <mergeCell ref="J2004:J2009"/>
    <mergeCell ref="I2027:I2032"/>
    <mergeCell ref="J2027:J2032"/>
    <mergeCell ref="F2069:F2074"/>
    <mergeCell ref="B2020:C2020"/>
    <mergeCell ref="G2027:G2032"/>
    <mergeCell ref="B2032:C2032"/>
    <mergeCell ref="B2035:C2035"/>
    <mergeCell ref="D2004:D2009"/>
    <mergeCell ref="G1899:G1904"/>
    <mergeCell ref="B1934:C1934"/>
    <mergeCell ref="B2013:C2013"/>
    <mergeCell ref="B1844:C1844"/>
    <mergeCell ref="F1899:F1904"/>
    <mergeCell ref="E1829:E1834"/>
    <mergeCell ref="F1829:F1834"/>
    <mergeCell ref="G1829:G1834"/>
    <mergeCell ref="D1829:D1834"/>
    <mergeCell ref="B1823:C1823"/>
    <mergeCell ref="B1891:C1891"/>
    <mergeCell ref="B1893:C1893"/>
    <mergeCell ref="B1906:C1906"/>
    <mergeCell ref="B1907:C1907"/>
    <mergeCell ref="B1905:C1905"/>
    <mergeCell ref="B1884:C1884"/>
    <mergeCell ref="B1888:C1888"/>
    <mergeCell ref="B1889:C1889"/>
    <mergeCell ref="F1921:F1926"/>
    <mergeCell ref="D1852:D1857"/>
    <mergeCell ref="E1852:E1857"/>
    <mergeCell ref="B1834:C1834"/>
    <mergeCell ref="G1921:G1926"/>
    <mergeCell ref="B1926:C1926"/>
    <mergeCell ref="B1880:C1880"/>
    <mergeCell ref="B1890:C1890"/>
    <mergeCell ref="J1739:J1744"/>
    <mergeCell ref="D1706:K1706"/>
    <mergeCell ref="H1707:H1712"/>
    <mergeCell ref="F1694:F1699"/>
    <mergeCell ref="G1852:G1857"/>
    <mergeCell ref="D1739:D1744"/>
    <mergeCell ref="K2209:K2214"/>
    <mergeCell ref="D2163:K2163"/>
    <mergeCell ref="H2164:H2169"/>
    <mergeCell ref="K2164:K2169"/>
    <mergeCell ref="D2178:K2178"/>
    <mergeCell ref="H2179:H2184"/>
    <mergeCell ref="K2179:K2184"/>
    <mergeCell ref="D2193:K2193"/>
    <mergeCell ref="H2194:H2199"/>
    <mergeCell ref="B2199:C2199"/>
    <mergeCell ref="B2185:C2185"/>
    <mergeCell ref="B2188:C2188"/>
    <mergeCell ref="B2184:C2184"/>
    <mergeCell ref="E2179:E2184"/>
    <mergeCell ref="F2179:F2184"/>
    <mergeCell ref="E2194:E2199"/>
    <mergeCell ref="F2194:F2199"/>
    <mergeCell ref="D2208:K2208"/>
    <mergeCell ref="B2092:C2092"/>
    <mergeCell ref="B2093:C2093"/>
    <mergeCell ref="B2094:C2094"/>
    <mergeCell ref="B2095:C2095"/>
    <mergeCell ref="D2134:D2139"/>
    <mergeCell ref="E2134:E2139"/>
    <mergeCell ref="E2121:E2126"/>
    <mergeCell ref="F2121:F2126"/>
    <mergeCell ref="B2330:C2330"/>
    <mergeCell ref="B2331:C2331"/>
    <mergeCell ref="B1979:C1979"/>
    <mergeCell ref="B1821:C1821"/>
    <mergeCell ref="B2293:C2293"/>
    <mergeCell ref="B1930:C1930"/>
    <mergeCell ref="B1842:C1842"/>
    <mergeCell ref="B1861:C1861"/>
    <mergeCell ref="B1862:C1862"/>
    <mergeCell ref="B1863:C1863"/>
    <mergeCell ref="B1911:C1911"/>
    <mergeCell ref="D2322:K2322"/>
    <mergeCell ref="H2323:H2328"/>
    <mergeCell ref="K2323:K2328"/>
    <mergeCell ref="D2069:D2074"/>
    <mergeCell ref="B1908:C1908"/>
    <mergeCell ref="B1909:C1909"/>
    <mergeCell ref="G2121:G2126"/>
    <mergeCell ref="B2127:C2127"/>
    <mergeCell ref="B2128:C2128"/>
    <mergeCell ref="D2121:D2126"/>
    <mergeCell ref="E2107:E2112"/>
    <mergeCell ref="B1883:C1883"/>
    <mergeCell ref="G1940:G1945"/>
    <mergeCell ref="B1945:C1945"/>
    <mergeCell ref="G2069:G2074"/>
    <mergeCell ref="B2074:C2074"/>
    <mergeCell ref="B2096:C2096"/>
    <mergeCell ref="B2101:D2101"/>
    <mergeCell ref="D2107:D2112"/>
    <mergeCell ref="F2050:F2055"/>
    <mergeCell ref="E2069:E2074"/>
    <mergeCell ref="B97:C97"/>
    <mergeCell ref="B110:C110"/>
    <mergeCell ref="H184:H189"/>
    <mergeCell ref="B189:C189"/>
    <mergeCell ref="B191:C191"/>
    <mergeCell ref="D147:K147"/>
    <mergeCell ref="D148:D153"/>
    <mergeCell ref="E148:E153"/>
    <mergeCell ref="F148:F153"/>
    <mergeCell ref="G148:G153"/>
    <mergeCell ref="H148:H153"/>
    <mergeCell ref="I148:I153"/>
    <mergeCell ref="J148:J153"/>
    <mergeCell ref="K148:K153"/>
    <mergeCell ref="B96:C96"/>
    <mergeCell ref="H165:H170"/>
    <mergeCell ref="B129:C129"/>
    <mergeCell ref="K165:K170"/>
    <mergeCell ref="K184:K189"/>
    <mergeCell ref="A174:XFD174"/>
    <mergeCell ref="B170:C170"/>
    <mergeCell ref="B172:C172"/>
    <mergeCell ref="B173:C173"/>
    <mergeCell ref="B114:C114"/>
    <mergeCell ref="B115:C115"/>
    <mergeCell ref="B142:C142"/>
    <mergeCell ref="D121:K121"/>
    <mergeCell ref="D134:K134"/>
    <mergeCell ref="D135:D140"/>
    <mergeCell ref="E135:E140"/>
    <mergeCell ref="F135:F140"/>
    <mergeCell ref="G135:G140"/>
    <mergeCell ref="D482:K482"/>
    <mergeCell ref="H483:H488"/>
    <mergeCell ref="K483:K488"/>
    <mergeCell ref="K548:K553"/>
    <mergeCell ref="D924:D929"/>
    <mergeCell ref="G924:G929"/>
    <mergeCell ref="H924:H929"/>
    <mergeCell ref="I905:I910"/>
    <mergeCell ref="J905:J910"/>
    <mergeCell ref="A895:XFD895"/>
    <mergeCell ref="A898:XFD898"/>
    <mergeCell ref="A900:XFD900"/>
    <mergeCell ref="I457:I462"/>
    <mergeCell ref="J457:J462"/>
    <mergeCell ref="I470:I475"/>
    <mergeCell ref="J470:J475"/>
    <mergeCell ref="D391:K391"/>
    <mergeCell ref="H392:H397"/>
    <mergeCell ref="K392:K397"/>
    <mergeCell ref="D456:K456"/>
    <mergeCell ref="H457:H462"/>
    <mergeCell ref="K457:K462"/>
    <mergeCell ref="I483:I488"/>
    <mergeCell ref="J483:J488"/>
    <mergeCell ref="I496:I501"/>
    <mergeCell ref="J496:J501"/>
    <mergeCell ref="I509:I514"/>
    <mergeCell ref="D795:D800"/>
    <mergeCell ref="E795:E800"/>
    <mergeCell ref="F795:F800"/>
    <mergeCell ref="G795:G800"/>
    <mergeCell ref="H795:H800"/>
    <mergeCell ref="D904:K904"/>
    <mergeCell ref="I951:I956"/>
    <mergeCell ref="J951:J956"/>
    <mergeCell ref="K951:K956"/>
    <mergeCell ref="I970:I975"/>
    <mergeCell ref="J970:J975"/>
    <mergeCell ref="K970:K975"/>
    <mergeCell ref="I990:I995"/>
    <mergeCell ref="J990:J995"/>
    <mergeCell ref="K990:K995"/>
    <mergeCell ref="G970:G975"/>
    <mergeCell ref="H970:H975"/>
    <mergeCell ref="F905:F910"/>
    <mergeCell ref="G905:G910"/>
    <mergeCell ref="H905:H910"/>
    <mergeCell ref="D905:D910"/>
    <mergeCell ref="E905:E910"/>
    <mergeCell ref="E924:E929"/>
    <mergeCell ref="F924:F929"/>
    <mergeCell ref="K905:K910"/>
    <mergeCell ref="I924:I929"/>
    <mergeCell ref="J924:J929"/>
    <mergeCell ref="K924:K929"/>
    <mergeCell ref="D923:K923"/>
    <mergeCell ref="J1921:J1926"/>
    <mergeCell ref="H1852:H1857"/>
    <mergeCell ref="D1151:D1156"/>
    <mergeCell ref="E1151:E1156"/>
    <mergeCell ref="F1151:F1156"/>
    <mergeCell ref="F1088:F1093"/>
    <mergeCell ref="G1088:G1093"/>
    <mergeCell ref="K1229:K1234"/>
    <mergeCell ref="D1245:K1245"/>
    <mergeCell ref="H1246:H1251"/>
    <mergeCell ref="K1266:K1271"/>
    <mergeCell ref="K2288:K2293"/>
    <mergeCell ref="I2256:I2261"/>
    <mergeCell ref="J2256:J2261"/>
    <mergeCell ref="I2275:I2280"/>
    <mergeCell ref="J2275:J2280"/>
    <mergeCell ref="K2256:K2261"/>
    <mergeCell ref="D2274:K2274"/>
    <mergeCell ref="H2275:H2280"/>
    <mergeCell ref="K2275:K2280"/>
    <mergeCell ref="D2287:K2287"/>
    <mergeCell ref="D2223:K2223"/>
    <mergeCell ref="H2224:H2229"/>
    <mergeCell ref="K2224:K2229"/>
    <mergeCell ref="D2239:K2239"/>
    <mergeCell ref="H2240:H2245"/>
    <mergeCell ref="K2240:K2245"/>
    <mergeCell ref="K2121:K2126"/>
    <mergeCell ref="I1899:I1904"/>
    <mergeCell ref="H1546:H1551"/>
    <mergeCell ref="D1566:K1566"/>
    <mergeCell ref="J1899:J1904"/>
    <mergeCell ref="B2155:C2155"/>
    <mergeCell ref="B2170:C2170"/>
    <mergeCell ref="B2173:C2173"/>
    <mergeCell ref="B2200:C2200"/>
    <mergeCell ref="B2203:C2203"/>
    <mergeCell ref="D2209:D2214"/>
    <mergeCell ref="E2209:E2214"/>
    <mergeCell ref="F2209:F2214"/>
    <mergeCell ref="G2209:G2214"/>
    <mergeCell ref="B2214:C2214"/>
    <mergeCell ref="I2194:I2199"/>
    <mergeCell ref="J2194:J2199"/>
    <mergeCell ref="I2209:I2214"/>
    <mergeCell ref="J2209:J2214"/>
    <mergeCell ref="D2164:D2169"/>
    <mergeCell ref="E2164:E2169"/>
    <mergeCell ref="H2121:H2126"/>
    <mergeCell ref="G1663:G1668"/>
    <mergeCell ref="J1663:J1668"/>
    <mergeCell ref="J1681:J1686"/>
    <mergeCell ref="I1694:I1699"/>
    <mergeCell ref="J1694:J1699"/>
    <mergeCell ref="I1707:I1712"/>
    <mergeCell ref="J1426:J1431"/>
    <mergeCell ref="B1782:C1782"/>
    <mergeCell ref="B1783:C1783"/>
    <mergeCell ref="B1784:C1784"/>
    <mergeCell ref="B1768:C1768"/>
    <mergeCell ref="B1769:C1769"/>
    <mergeCell ref="E1812:E1817"/>
    <mergeCell ref="B1788:C1788"/>
    <mergeCell ref="I1829:I1834"/>
    <mergeCell ref="J1829:J1834"/>
    <mergeCell ref="I1852:I1857"/>
    <mergeCell ref="J1852:J1857"/>
    <mergeCell ref="B1817:C1817"/>
    <mergeCell ref="B1712:C1712"/>
    <mergeCell ref="B1713:C1713"/>
    <mergeCell ref="B1714:C1714"/>
    <mergeCell ref="D1707:D1712"/>
    <mergeCell ref="B1601:C1601"/>
    <mergeCell ref="B1614:C1614"/>
    <mergeCell ref="B1616:C1616"/>
    <mergeCell ref="B1617:C1617"/>
    <mergeCell ref="H1624:H1629"/>
    <mergeCell ref="I1608:I1613"/>
    <mergeCell ref="G1608:G1613"/>
    <mergeCell ref="G1624:G1629"/>
    <mergeCell ref="I1739:I1744"/>
    <mergeCell ref="I2506:I2511"/>
    <mergeCell ref="J2506:J2511"/>
    <mergeCell ref="I2521:I2526"/>
    <mergeCell ref="J2521:J2526"/>
    <mergeCell ref="D2520:K2520"/>
    <mergeCell ref="D2351:K2351"/>
    <mergeCell ref="D2364:K2364"/>
    <mergeCell ref="I2305:I2310"/>
    <mergeCell ref="J2305:J2310"/>
    <mergeCell ref="K2305:K2310"/>
    <mergeCell ref="I2323:I2328"/>
    <mergeCell ref="J2323:J2328"/>
    <mergeCell ref="I2339:I2344"/>
    <mergeCell ref="J2339:J2344"/>
    <mergeCell ref="J2352:J2357"/>
    <mergeCell ref="K2352:K2357"/>
    <mergeCell ref="I2365:I2370"/>
    <mergeCell ref="J2365:J2370"/>
    <mergeCell ref="I2378:I2383"/>
    <mergeCell ref="J2378:J2383"/>
    <mergeCell ref="I2391:I2396"/>
    <mergeCell ref="J2391:J2396"/>
    <mergeCell ref="D2506:D2511"/>
    <mergeCell ref="H2521:H2526"/>
    <mergeCell ref="D2416:K2416"/>
    <mergeCell ref="K2417:K2422"/>
    <mergeCell ref="D2429:K2429"/>
    <mergeCell ref="K2430:K2435"/>
    <mergeCell ref="D2404:D2409"/>
    <mergeCell ref="E2404:E2409"/>
    <mergeCell ref="F2323:F2328"/>
    <mergeCell ref="G2323:G2328"/>
    <mergeCell ref="F2087:F2092"/>
    <mergeCell ref="G2087:G2092"/>
    <mergeCell ref="D2050:D2055"/>
    <mergeCell ref="H2209:H2214"/>
    <mergeCell ref="I2164:I2169"/>
    <mergeCell ref="J2164:J2169"/>
    <mergeCell ref="I2179:I2184"/>
    <mergeCell ref="J2179:J2184"/>
    <mergeCell ref="F2164:F2169"/>
    <mergeCell ref="G2164:G2169"/>
    <mergeCell ref="D2179:D2184"/>
    <mergeCell ref="G2179:G2184"/>
    <mergeCell ref="E2149:E2154"/>
    <mergeCell ref="I2417:I2422"/>
    <mergeCell ref="J2417:J2422"/>
    <mergeCell ref="I2486:I2491"/>
    <mergeCell ref="J2486:J2491"/>
    <mergeCell ref="I2069:I2074"/>
    <mergeCell ref="J2069:J2074"/>
    <mergeCell ref="I2087:I2092"/>
    <mergeCell ref="J2087:J2092"/>
    <mergeCell ref="I2107:I2112"/>
    <mergeCell ref="J2107:J2112"/>
    <mergeCell ref="I2121:I2126"/>
    <mergeCell ref="J2121:J2126"/>
    <mergeCell ref="D2068:K2068"/>
    <mergeCell ref="H2069:H2074"/>
    <mergeCell ref="K2069:K2074"/>
    <mergeCell ref="D2106:K2106"/>
    <mergeCell ref="H2107:H2112"/>
    <mergeCell ref="K2107:K2112"/>
    <mergeCell ref="D2120:K2120"/>
    <mergeCell ref="D2338:K2338"/>
    <mergeCell ref="H2339:H2344"/>
    <mergeCell ref="K2339:K2344"/>
    <mergeCell ref="K2365:K2370"/>
    <mergeCell ref="A1671:XFD1671"/>
    <mergeCell ref="L1644:L1649"/>
    <mergeCell ref="B1630:C1630"/>
    <mergeCell ref="B1631:C1631"/>
    <mergeCell ref="B1699:C1699"/>
    <mergeCell ref="I2050:I2055"/>
    <mergeCell ref="J2050:J2055"/>
    <mergeCell ref="I1812:I1817"/>
    <mergeCell ref="J1812:J1817"/>
    <mergeCell ref="A1674:XFD1674"/>
    <mergeCell ref="B1787:C1787"/>
    <mergeCell ref="G1874:G1879"/>
    <mergeCell ref="B1865:C1865"/>
    <mergeCell ref="B1859:C1859"/>
    <mergeCell ref="G1775:G1780"/>
    <mergeCell ref="B1780:C1780"/>
    <mergeCell ref="D1811:K1811"/>
    <mergeCell ref="D1812:D1817"/>
    <mergeCell ref="B1785:C1785"/>
    <mergeCell ref="B1786:C1786"/>
    <mergeCell ref="B1789:C1789"/>
    <mergeCell ref="B1790:C1790"/>
    <mergeCell ref="D2133:K2133"/>
    <mergeCell ref="H2134:H2139"/>
    <mergeCell ref="K2134:K2139"/>
    <mergeCell ref="D2148:K2148"/>
    <mergeCell ref="H2149:H2154"/>
    <mergeCell ref="K2194:K2199"/>
    <mergeCell ref="B154:C154"/>
    <mergeCell ref="B155:C155"/>
    <mergeCell ref="B156:C156"/>
    <mergeCell ref="B157:C157"/>
    <mergeCell ref="B158:C158"/>
    <mergeCell ref="B159:C159"/>
    <mergeCell ref="B160:C160"/>
    <mergeCell ref="D1723:K1723"/>
    <mergeCell ref="H1724:H1729"/>
    <mergeCell ref="K1724:K1729"/>
    <mergeCell ref="D1680:K1680"/>
    <mergeCell ref="H1681:H1686"/>
    <mergeCell ref="K1681:K1686"/>
    <mergeCell ref="D1693:K1693"/>
    <mergeCell ref="H1694:H1699"/>
    <mergeCell ref="K1694:K1699"/>
    <mergeCell ref="I1663:I1668"/>
    <mergeCell ref="B190:C190"/>
    <mergeCell ref="D1283:K1283"/>
    <mergeCell ref="H1284:H1289"/>
    <mergeCell ref="K1284:K1289"/>
    <mergeCell ref="D1302:K1302"/>
    <mergeCell ref="H1303:H1308"/>
    <mergeCell ref="K1303:K1308"/>
    <mergeCell ref="D1319:K1319"/>
    <mergeCell ref="H1320:H1325"/>
    <mergeCell ref="K1320:K1325"/>
    <mergeCell ref="I1355:I1360"/>
    <mergeCell ref="J1355:J1360"/>
    <mergeCell ref="H1567:H1572"/>
    <mergeCell ref="K1567:K1572"/>
    <mergeCell ref="D1579:K1579"/>
    <mergeCell ref="B2493:C2493"/>
    <mergeCell ref="B2494:C2494"/>
    <mergeCell ref="E2486:E2491"/>
    <mergeCell ref="H2486:H2491"/>
    <mergeCell ref="B2450:C2450"/>
    <mergeCell ref="D2456:D2461"/>
    <mergeCell ref="E2456:E2461"/>
    <mergeCell ref="I2456:I2461"/>
    <mergeCell ref="J2456:J2461"/>
    <mergeCell ref="B2461:C2461"/>
    <mergeCell ref="B2462:C2462"/>
    <mergeCell ref="B2463:C2463"/>
    <mergeCell ref="D2377:K2377"/>
    <mergeCell ref="K2378:K2383"/>
    <mergeCell ref="D2390:K2390"/>
    <mergeCell ref="K2391:K2396"/>
    <mergeCell ref="D2403:K2403"/>
    <mergeCell ref="K2404:K2409"/>
    <mergeCell ref="D2442:K2442"/>
    <mergeCell ref="K2443:K2448"/>
    <mergeCell ref="I2430:I2435"/>
    <mergeCell ref="J2430:J2435"/>
    <mergeCell ref="B2435:C2435"/>
    <mergeCell ref="B2436:C2436"/>
    <mergeCell ref="B2437:C2437"/>
    <mergeCell ref="D2443:D2448"/>
    <mergeCell ref="E2443:E2448"/>
    <mergeCell ref="I2443:I2448"/>
    <mergeCell ref="D2468:K2468"/>
    <mergeCell ref="B2411:C2411"/>
    <mergeCell ref="B83:C83"/>
    <mergeCell ref="B171:C171"/>
    <mergeCell ref="B2499:C2499"/>
    <mergeCell ref="B2514:C2514"/>
    <mergeCell ref="B2531:C2531"/>
    <mergeCell ref="D2469:D2474"/>
    <mergeCell ref="E2469:E2474"/>
    <mergeCell ref="F2469:F2474"/>
    <mergeCell ref="G2469:G2474"/>
    <mergeCell ref="H2469:H2474"/>
    <mergeCell ref="I2469:I2474"/>
    <mergeCell ref="J2469:J2474"/>
    <mergeCell ref="K2469:K2474"/>
    <mergeCell ref="B2474:C2474"/>
    <mergeCell ref="B2475:C2475"/>
    <mergeCell ref="B2476:C2476"/>
    <mergeCell ref="D2485:K2485"/>
    <mergeCell ref="K2486:K2491"/>
    <mergeCell ref="D2505:K2505"/>
    <mergeCell ref="K2506:K2511"/>
    <mergeCell ref="K2521:K2526"/>
    <mergeCell ref="H2506:H2511"/>
    <mergeCell ref="J2443:J2448"/>
    <mergeCell ref="B2448:C2448"/>
    <mergeCell ref="I2352:I2357"/>
    <mergeCell ref="I2404:I2409"/>
    <mergeCell ref="J2404:J2409"/>
    <mergeCell ref="F2486:F2491"/>
    <mergeCell ref="D2455:K2455"/>
    <mergeCell ref="K2456:K2461"/>
    <mergeCell ref="D2430:D2435"/>
    <mergeCell ref="E2430:E243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17"/>
  <sheetViews>
    <sheetView topLeftCell="A803" zoomScale="80" zoomScaleNormal="80" workbookViewId="0">
      <selection activeCell="O14" sqref="O14"/>
    </sheetView>
  </sheetViews>
  <sheetFormatPr defaultColWidth="8.88671875" defaultRowHeight="13.2"/>
  <cols>
    <col min="1" max="1" width="12.6640625" style="482" customWidth="1"/>
    <col min="2" max="2" width="14" style="28" customWidth="1"/>
    <col min="3" max="3" width="49.6640625" style="28" customWidth="1"/>
    <col min="4" max="4" width="16.88671875" style="28" hidden="1" customWidth="1"/>
    <col min="5" max="5" width="16" style="28" bestFit="1" customWidth="1"/>
    <col min="6" max="8" width="16" style="28" hidden="1" customWidth="1"/>
    <col min="9" max="9" width="19.5546875" style="28" customWidth="1"/>
    <col min="10" max="10" width="21.33203125" style="28" customWidth="1"/>
    <col min="11" max="11" width="20.88671875" style="428" customWidth="1"/>
    <col min="12" max="12" width="14.6640625" style="28" customWidth="1"/>
    <col min="13" max="16384" width="8.88671875" style="28"/>
  </cols>
  <sheetData>
    <row r="2" spans="1:11">
      <c r="B2" s="33" t="s">
        <v>0</v>
      </c>
      <c r="I2" s="466"/>
      <c r="J2" s="466"/>
      <c r="K2" s="466"/>
    </row>
    <row r="3" spans="1:11" ht="13.8">
      <c r="B3" s="33"/>
      <c r="D3" s="65"/>
      <c r="E3" s="355"/>
      <c r="F3" s="355"/>
      <c r="G3" s="355"/>
      <c r="H3" s="355"/>
      <c r="I3" s="355"/>
      <c r="J3" s="355"/>
    </row>
    <row r="4" spans="1:11" ht="39.6">
      <c r="B4" s="493" t="s">
        <v>100</v>
      </c>
      <c r="C4" s="477" t="s">
        <v>146</v>
      </c>
      <c r="D4" s="356">
        <f t="shared" ref="D4:K4" si="0">D11+D44+D95+D110+D173+D212+D245+D350+D377+D434+D473+D578+D599+D674+D710+D791</f>
        <v>529209377.19840002</v>
      </c>
      <c r="E4" s="356">
        <f t="shared" si="0"/>
        <v>579778959.94999993</v>
      </c>
      <c r="F4" s="356">
        <f t="shared" si="0"/>
        <v>180821453.2464371</v>
      </c>
      <c r="G4" s="356">
        <f t="shared" si="0"/>
        <v>362872752.9967885</v>
      </c>
      <c r="H4" s="356">
        <f t="shared" si="0"/>
        <v>545477194.28450871</v>
      </c>
      <c r="I4" s="356">
        <f t="shared" si="0"/>
        <v>647685566.9055593</v>
      </c>
      <c r="J4" s="356">
        <f t="shared" si="0"/>
        <v>719778728.47652507</v>
      </c>
      <c r="K4" s="392">
        <f t="shared" si="0"/>
        <v>781441743.42460024</v>
      </c>
    </row>
    <row r="5" spans="1:11">
      <c r="D5" s="65"/>
      <c r="E5" s="357"/>
      <c r="F5" s="357"/>
      <c r="G5" s="357"/>
      <c r="H5" s="357"/>
      <c r="I5" s="357"/>
      <c r="J5" s="357"/>
      <c r="K5" s="429"/>
    </row>
    <row r="6" spans="1:11">
      <c r="B6" s="33" t="s">
        <v>98</v>
      </c>
      <c r="D6" s="65"/>
      <c r="E6" s="358"/>
      <c r="F6" s="358"/>
      <c r="G6" s="358"/>
      <c r="H6" s="358"/>
      <c r="I6" s="358"/>
      <c r="J6" s="358"/>
      <c r="K6" s="430"/>
    </row>
    <row r="7" spans="1:11" ht="30" customHeight="1">
      <c r="B7" s="33"/>
      <c r="D7" s="206"/>
      <c r="E7" s="206"/>
      <c r="F7" s="206"/>
      <c r="G7" s="206"/>
      <c r="H7" s="206"/>
      <c r="I7" s="206"/>
      <c r="J7" s="408"/>
      <c r="K7" s="206"/>
    </row>
    <row r="8" spans="1:11" s="32" customFormat="1" ht="26.4">
      <c r="A8" s="476" t="s">
        <v>147</v>
      </c>
      <c r="B8" s="478"/>
      <c r="C8" s="485" t="s">
        <v>148</v>
      </c>
      <c r="D8" s="485" t="s">
        <v>1093</v>
      </c>
      <c r="E8" s="485" t="s">
        <v>1094</v>
      </c>
      <c r="F8" s="485" t="s">
        <v>1095</v>
      </c>
      <c r="G8" s="485" t="s">
        <v>1096</v>
      </c>
      <c r="H8" s="485" t="s">
        <v>1097</v>
      </c>
      <c r="I8" s="485" t="s">
        <v>1098</v>
      </c>
      <c r="J8" s="407" t="s">
        <v>994</v>
      </c>
      <c r="K8" s="414" t="s">
        <v>1099</v>
      </c>
    </row>
    <row r="9" spans="1:11" s="32" customFormat="1">
      <c r="A9" s="493" t="s">
        <v>149</v>
      </c>
      <c r="B9" s="493" t="s">
        <v>150</v>
      </c>
      <c r="C9" s="487"/>
      <c r="D9" s="487" t="s">
        <v>52</v>
      </c>
      <c r="E9" s="485" t="s">
        <v>52</v>
      </c>
      <c r="F9" s="485" t="s">
        <v>52</v>
      </c>
      <c r="G9" s="485" t="s">
        <v>52</v>
      </c>
      <c r="H9" s="485" t="s">
        <v>52</v>
      </c>
      <c r="I9" s="485" t="s">
        <v>52</v>
      </c>
      <c r="J9" s="407" t="s">
        <v>52</v>
      </c>
      <c r="K9" s="414" t="s">
        <v>52</v>
      </c>
    </row>
    <row r="10" spans="1:11" s="32" customFormat="1">
      <c r="A10" s="481" t="s">
        <v>5</v>
      </c>
      <c r="B10" s="488"/>
      <c r="C10" s="488"/>
      <c r="D10" s="359"/>
      <c r="E10" s="359"/>
      <c r="F10" s="359"/>
      <c r="G10" s="359"/>
      <c r="H10" s="359"/>
      <c r="I10" s="359"/>
      <c r="J10" s="431"/>
      <c r="K10" s="432"/>
    </row>
    <row r="11" spans="1:11" s="32" customFormat="1">
      <c r="A11" s="520">
        <v>1005</v>
      </c>
      <c r="B11" s="485"/>
      <c r="C11" s="492" t="s">
        <v>151</v>
      </c>
      <c r="D11" s="653">
        <f t="shared" ref="D11:K11" si="1">D19+D25+D31+D37</f>
        <v>11059946.939999999</v>
      </c>
      <c r="E11" s="653">
        <f t="shared" si="1"/>
        <v>10989340.199999999</v>
      </c>
      <c r="F11" s="653">
        <f t="shared" si="1"/>
        <v>2862285.16</v>
      </c>
      <c r="G11" s="653">
        <f t="shared" si="1"/>
        <v>5724570.3200000003</v>
      </c>
      <c r="H11" s="653">
        <f t="shared" si="1"/>
        <v>8266737</v>
      </c>
      <c r="I11" s="653">
        <f t="shared" si="1"/>
        <v>11022316</v>
      </c>
      <c r="J11" s="658">
        <f t="shared" si="1"/>
        <v>11015130</v>
      </c>
      <c r="K11" s="661">
        <f t="shared" si="1"/>
        <v>11077684</v>
      </c>
    </row>
    <row r="12" spans="1:11" s="32" customFormat="1">
      <c r="A12" s="521"/>
      <c r="B12" s="486"/>
      <c r="C12" s="323" t="s">
        <v>152</v>
      </c>
      <c r="D12" s="654"/>
      <c r="E12" s="654"/>
      <c r="F12" s="654"/>
      <c r="G12" s="654"/>
      <c r="H12" s="654"/>
      <c r="I12" s="654"/>
      <c r="J12" s="659"/>
      <c r="K12" s="654"/>
    </row>
    <row r="13" spans="1:11" s="32" customFormat="1">
      <c r="A13" s="521"/>
      <c r="B13" s="486"/>
      <c r="C13" s="492" t="s">
        <v>153</v>
      </c>
      <c r="D13" s="654"/>
      <c r="E13" s="654"/>
      <c r="F13" s="654"/>
      <c r="G13" s="654"/>
      <c r="H13" s="654"/>
      <c r="I13" s="654"/>
      <c r="J13" s="659"/>
      <c r="K13" s="654"/>
    </row>
    <row r="14" spans="1:11" s="32" customFormat="1" ht="52.8">
      <c r="A14" s="521"/>
      <c r="B14" s="486"/>
      <c r="C14" s="492" t="s">
        <v>154</v>
      </c>
      <c r="D14" s="654"/>
      <c r="E14" s="654"/>
      <c r="F14" s="654"/>
      <c r="G14" s="654"/>
      <c r="H14" s="654"/>
      <c r="I14" s="654"/>
      <c r="J14" s="659"/>
      <c r="K14" s="654"/>
    </row>
    <row r="15" spans="1:11" s="32" customFormat="1">
      <c r="A15" s="521"/>
      <c r="B15" s="486"/>
      <c r="C15" s="492" t="s">
        <v>155</v>
      </c>
      <c r="D15" s="654"/>
      <c r="E15" s="654"/>
      <c r="F15" s="654"/>
      <c r="G15" s="654"/>
      <c r="H15" s="654"/>
      <c r="I15" s="654"/>
      <c r="J15" s="659"/>
      <c r="K15" s="654"/>
    </row>
    <row r="16" spans="1:11" s="32" customFormat="1" ht="39.6">
      <c r="A16" s="522"/>
      <c r="B16" s="487"/>
      <c r="C16" s="492" t="s">
        <v>156</v>
      </c>
      <c r="D16" s="655"/>
      <c r="E16" s="655"/>
      <c r="F16" s="655"/>
      <c r="G16" s="655"/>
      <c r="H16" s="655"/>
      <c r="I16" s="655"/>
      <c r="J16" s="660"/>
      <c r="K16" s="655"/>
    </row>
    <row r="17" spans="1:11" s="32" customFormat="1" ht="13.2" customHeight="1">
      <c r="A17" s="603" t="s">
        <v>157</v>
      </c>
      <c r="B17" s="656"/>
      <c r="C17" s="656"/>
      <c r="D17" s="656"/>
      <c r="E17" s="656"/>
      <c r="F17" s="656"/>
      <c r="G17" s="656"/>
      <c r="H17" s="656"/>
      <c r="I17" s="656"/>
      <c r="J17" s="656"/>
      <c r="K17" s="604"/>
    </row>
    <row r="18" spans="1:11" s="32" customFormat="1" ht="13.2" customHeight="1">
      <c r="A18" s="603" t="s">
        <v>158</v>
      </c>
      <c r="B18" s="656"/>
      <c r="C18" s="656"/>
      <c r="D18" s="656"/>
      <c r="E18" s="656"/>
      <c r="F18" s="656"/>
      <c r="G18" s="656"/>
      <c r="H18" s="656"/>
      <c r="I18" s="656"/>
      <c r="J18" s="656"/>
      <c r="K18" s="604"/>
    </row>
    <row r="19" spans="1:11" s="32" customFormat="1" ht="15" customHeight="1">
      <c r="A19" s="485"/>
      <c r="B19" s="650">
        <v>11001</v>
      </c>
      <c r="C19" s="492" t="s">
        <v>159</v>
      </c>
      <c r="D19" s="340">
        <v>527.94000000000005</v>
      </c>
      <c r="E19" s="340">
        <v>540.20000000000005</v>
      </c>
      <c r="F19" s="340"/>
      <c r="G19" s="340"/>
      <c r="H19" s="340"/>
      <c r="I19" s="340"/>
      <c r="J19" s="406"/>
      <c r="K19" s="393"/>
    </row>
    <row r="20" spans="1:11" s="32" customFormat="1" ht="52.8">
      <c r="A20" s="486"/>
      <c r="B20" s="651"/>
      <c r="C20" s="492" t="s">
        <v>348</v>
      </c>
      <c r="D20" s="341"/>
      <c r="E20" s="341">
        <v>0</v>
      </c>
      <c r="F20" s="341"/>
      <c r="G20" s="341"/>
      <c r="H20" s="341"/>
      <c r="I20" s="341"/>
      <c r="J20" s="405"/>
      <c r="K20" s="341"/>
    </row>
    <row r="21" spans="1:11" s="32" customFormat="1">
      <c r="A21" s="486"/>
      <c r="B21" s="651"/>
      <c r="C21" s="492" t="s">
        <v>160</v>
      </c>
      <c r="D21" s="341"/>
      <c r="E21" s="341">
        <v>0</v>
      </c>
      <c r="F21" s="341"/>
      <c r="G21" s="341"/>
      <c r="H21" s="341"/>
      <c r="I21" s="341"/>
      <c r="J21" s="405"/>
      <c r="K21" s="341"/>
    </row>
    <row r="22" spans="1:11" s="32" customFormat="1" ht="79.2">
      <c r="A22" s="486"/>
      <c r="B22" s="651"/>
      <c r="C22" s="492" t="s">
        <v>350</v>
      </c>
      <c r="D22" s="341"/>
      <c r="E22" s="341">
        <v>0</v>
      </c>
      <c r="F22" s="341"/>
      <c r="G22" s="341"/>
      <c r="H22" s="341"/>
      <c r="I22" s="341"/>
      <c r="J22" s="405"/>
      <c r="K22" s="341"/>
    </row>
    <row r="23" spans="1:11" s="32" customFormat="1">
      <c r="A23" s="486"/>
      <c r="B23" s="651"/>
      <c r="C23" s="492" t="s">
        <v>161</v>
      </c>
      <c r="D23" s="341"/>
      <c r="E23" s="341">
        <v>0</v>
      </c>
      <c r="F23" s="341"/>
      <c r="G23" s="341"/>
      <c r="H23" s="341"/>
      <c r="I23" s="341"/>
      <c r="J23" s="405"/>
      <c r="K23" s="341"/>
    </row>
    <row r="24" spans="1:11" s="32" customFormat="1">
      <c r="A24" s="487"/>
      <c r="B24" s="652"/>
      <c r="C24" s="492" t="s">
        <v>162</v>
      </c>
      <c r="D24" s="341"/>
      <c r="E24" s="342">
        <v>0</v>
      </c>
      <c r="F24" s="342"/>
      <c r="G24" s="342"/>
      <c r="H24" s="342"/>
      <c r="I24" s="342"/>
      <c r="J24" s="404"/>
      <c r="K24" s="342"/>
    </row>
    <row r="25" spans="1:11" s="32" customFormat="1">
      <c r="A25" s="485"/>
      <c r="B25" s="650">
        <v>12001</v>
      </c>
      <c r="C25" s="492" t="s">
        <v>159</v>
      </c>
      <c r="D25" s="340">
        <v>10672273.6</v>
      </c>
      <c r="E25" s="340">
        <v>10593000</v>
      </c>
      <c r="F25" s="695">
        <v>2774360.16</v>
      </c>
      <c r="G25" s="695">
        <v>5548720.3200000003</v>
      </c>
      <c r="H25" s="695">
        <v>8002962</v>
      </c>
      <c r="I25" s="695">
        <v>10670616</v>
      </c>
      <c r="J25" s="695">
        <v>10687430</v>
      </c>
      <c r="K25" s="695">
        <v>10749384</v>
      </c>
    </row>
    <row r="26" spans="1:11" s="32" customFormat="1" ht="66">
      <c r="A26" s="486"/>
      <c r="B26" s="651"/>
      <c r="C26" s="492" t="s">
        <v>163</v>
      </c>
      <c r="D26" s="341"/>
      <c r="E26" s="341">
        <v>0</v>
      </c>
      <c r="F26" s="341"/>
      <c r="G26" s="341"/>
      <c r="H26" s="341"/>
      <c r="I26" s="341"/>
      <c r="J26" s="405"/>
      <c r="K26" s="341"/>
    </row>
    <row r="27" spans="1:11" s="32" customFormat="1">
      <c r="A27" s="486"/>
      <c r="B27" s="651"/>
      <c r="C27" s="492" t="s">
        <v>160</v>
      </c>
      <c r="D27" s="341"/>
      <c r="E27" s="341">
        <v>0</v>
      </c>
      <c r="F27" s="341"/>
      <c r="G27" s="341"/>
      <c r="H27" s="341"/>
      <c r="I27" s="341"/>
      <c r="J27" s="405"/>
      <c r="K27" s="341"/>
    </row>
    <row r="28" spans="1:11" s="32" customFormat="1" ht="66">
      <c r="A28" s="486"/>
      <c r="B28" s="651"/>
      <c r="C28" s="492" t="s">
        <v>164</v>
      </c>
      <c r="D28" s="341"/>
      <c r="E28" s="341">
        <v>0</v>
      </c>
      <c r="F28" s="341"/>
      <c r="G28" s="341"/>
      <c r="H28" s="341"/>
      <c r="I28" s="341"/>
      <c r="J28" s="405"/>
      <c r="K28" s="341"/>
    </row>
    <row r="29" spans="1:11" s="32" customFormat="1">
      <c r="A29" s="486"/>
      <c r="B29" s="651"/>
      <c r="C29" s="492" t="s">
        <v>161</v>
      </c>
      <c r="D29" s="341"/>
      <c r="E29" s="341">
        <v>0</v>
      </c>
      <c r="F29" s="341"/>
      <c r="G29" s="341"/>
      <c r="H29" s="341"/>
      <c r="I29" s="341"/>
      <c r="J29" s="405"/>
      <c r="K29" s="341"/>
    </row>
    <row r="30" spans="1:11" s="32" customFormat="1">
      <c r="A30" s="487"/>
      <c r="B30" s="652"/>
      <c r="C30" s="492" t="s">
        <v>165</v>
      </c>
      <c r="D30" s="341"/>
      <c r="E30" s="341">
        <v>0</v>
      </c>
      <c r="F30" s="341"/>
      <c r="G30" s="341"/>
      <c r="H30" s="341"/>
      <c r="I30" s="341"/>
      <c r="J30" s="405"/>
      <c r="K30" s="341"/>
    </row>
    <row r="31" spans="1:11" s="32" customFormat="1">
      <c r="A31" s="485"/>
      <c r="B31" s="650">
        <v>12002</v>
      </c>
      <c r="C31" s="492" t="s">
        <v>159</v>
      </c>
      <c r="D31" s="340">
        <v>181683.8</v>
      </c>
      <c r="E31" s="340">
        <v>188200</v>
      </c>
      <c r="F31" s="340">
        <v>24300</v>
      </c>
      <c r="G31" s="340">
        <v>48600</v>
      </c>
      <c r="H31" s="340">
        <v>72900</v>
      </c>
      <c r="I31" s="340">
        <v>97200</v>
      </c>
      <c r="J31" s="406">
        <v>73200</v>
      </c>
      <c r="K31" s="393">
        <v>73800</v>
      </c>
    </row>
    <row r="32" spans="1:11" s="32" customFormat="1">
      <c r="A32" s="486"/>
      <c r="B32" s="651"/>
      <c r="C32" s="492" t="s">
        <v>166</v>
      </c>
      <c r="D32" s="341"/>
      <c r="E32" s="341">
        <v>0</v>
      </c>
      <c r="F32" s="341"/>
      <c r="G32" s="341"/>
      <c r="H32" s="341"/>
      <c r="I32" s="341"/>
      <c r="J32" s="405"/>
      <c r="K32" s="341"/>
    </row>
    <row r="33" spans="1:11" s="32" customFormat="1">
      <c r="A33" s="486"/>
      <c r="B33" s="651"/>
      <c r="C33" s="492" t="s">
        <v>160</v>
      </c>
      <c r="D33" s="341"/>
      <c r="E33" s="341">
        <v>0</v>
      </c>
      <c r="F33" s="341"/>
      <c r="G33" s="341"/>
      <c r="H33" s="341"/>
      <c r="I33" s="341"/>
      <c r="J33" s="405"/>
      <c r="K33" s="341"/>
    </row>
    <row r="34" spans="1:11" s="32" customFormat="1">
      <c r="A34" s="486"/>
      <c r="B34" s="651"/>
      <c r="C34" s="492" t="s">
        <v>167</v>
      </c>
      <c r="D34" s="341"/>
      <c r="E34" s="341">
        <v>0</v>
      </c>
      <c r="F34" s="341"/>
      <c r="G34" s="341"/>
      <c r="H34" s="341"/>
      <c r="I34" s="341"/>
      <c r="J34" s="405"/>
      <c r="K34" s="341"/>
    </row>
    <row r="35" spans="1:11" s="32" customFormat="1">
      <c r="A35" s="486"/>
      <c r="B35" s="651"/>
      <c r="C35" s="492" t="s">
        <v>161</v>
      </c>
      <c r="D35" s="341"/>
      <c r="E35" s="341">
        <v>0</v>
      </c>
      <c r="F35" s="341"/>
      <c r="G35" s="341"/>
      <c r="H35" s="341"/>
      <c r="I35" s="341"/>
      <c r="J35" s="405"/>
      <c r="K35" s="341"/>
    </row>
    <row r="36" spans="1:11" s="32" customFormat="1">
      <c r="A36" s="487"/>
      <c r="B36" s="652"/>
      <c r="C36" s="492" t="s">
        <v>165</v>
      </c>
      <c r="D36" s="342"/>
      <c r="E36" s="342">
        <v>0</v>
      </c>
      <c r="F36" s="342"/>
      <c r="G36" s="342"/>
      <c r="H36" s="342"/>
      <c r="I36" s="342"/>
      <c r="J36" s="404"/>
      <c r="K36" s="342"/>
    </row>
    <row r="37" spans="1:11" s="32" customFormat="1">
      <c r="A37" s="433"/>
      <c r="B37" s="650">
        <v>12003</v>
      </c>
      <c r="C37" s="492" t="s">
        <v>159</v>
      </c>
      <c r="D37" s="340">
        <v>205461.6</v>
      </c>
      <c r="E37" s="340">
        <v>207600</v>
      </c>
      <c r="F37" s="340">
        <v>63625</v>
      </c>
      <c r="G37" s="340">
        <v>127250</v>
      </c>
      <c r="H37" s="340">
        <v>190875</v>
      </c>
      <c r="I37" s="340">
        <v>254500</v>
      </c>
      <c r="J37" s="406">
        <v>254500</v>
      </c>
      <c r="K37" s="393">
        <v>254500</v>
      </c>
    </row>
    <row r="38" spans="1:11" s="32" customFormat="1" ht="52.8">
      <c r="A38" s="434"/>
      <c r="B38" s="651"/>
      <c r="C38" s="435" t="s">
        <v>699</v>
      </c>
      <c r="D38" s="341"/>
      <c r="E38" s="341">
        <v>0</v>
      </c>
      <c r="F38" s="341"/>
      <c r="G38" s="341"/>
      <c r="H38" s="341"/>
      <c r="I38" s="341"/>
      <c r="J38" s="405"/>
      <c r="K38" s="341"/>
    </row>
    <row r="39" spans="1:11" s="32" customFormat="1">
      <c r="A39" s="434"/>
      <c r="B39" s="651"/>
      <c r="C39" s="492" t="s">
        <v>160</v>
      </c>
      <c r="D39" s="341"/>
      <c r="E39" s="341">
        <v>0</v>
      </c>
      <c r="F39" s="341"/>
      <c r="G39" s="341"/>
      <c r="H39" s="341"/>
      <c r="I39" s="341"/>
      <c r="J39" s="405"/>
      <c r="K39" s="341"/>
    </row>
    <row r="40" spans="1:11" s="32" customFormat="1" ht="39.6">
      <c r="A40" s="434"/>
      <c r="B40" s="651"/>
      <c r="C40" s="435" t="s">
        <v>700</v>
      </c>
      <c r="D40" s="341"/>
      <c r="E40" s="341">
        <v>0</v>
      </c>
      <c r="F40" s="341"/>
      <c r="G40" s="341"/>
      <c r="H40" s="341"/>
      <c r="I40" s="341"/>
      <c r="J40" s="405"/>
      <c r="K40" s="341"/>
    </row>
    <row r="41" spans="1:11" s="32" customFormat="1">
      <c r="A41" s="434"/>
      <c r="B41" s="651"/>
      <c r="C41" s="492" t="s">
        <v>161</v>
      </c>
      <c r="D41" s="341"/>
      <c r="E41" s="341">
        <v>0</v>
      </c>
      <c r="F41" s="341"/>
      <c r="G41" s="341"/>
      <c r="H41" s="341"/>
      <c r="I41" s="341"/>
      <c r="J41" s="405"/>
      <c r="K41" s="341"/>
    </row>
    <row r="42" spans="1:11" s="32" customFormat="1">
      <c r="A42" s="436"/>
      <c r="B42" s="652"/>
      <c r="C42" s="350" t="s">
        <v>165</v>
      </c>
      <c r="D42" s="342"/>
      <c r="E42" s="342">
        <v>0</v>
      </c>
      <c r="F42" s="342"/>
      <c r="G42" s="342"/>
      <c r="H42" s="342"/>
      <c r="I42" s="342"/>
      <c r="J42" s="404"/>
      <c r="K42" s="342"/>
    </row>
    <row r="43" spans="1:11" s="32" customFormat="1">
      <c r="A43" s="603" t="s">
        <v>5</v>
      </c>
      <c r="B43" s="656"/>
      <c r="C43" s="656"/>
      <c r="D43" s="656"/>
      <c r="E43" s="656"/>
      <c r="F43" s="656"/>
      <c r="G43" s="656"/>
      <c r="H43" s="656"/>
      <c r="I43" s="656"/>
      <c r="J43" s="656"/>
      <c r="K43" s="604"/>
    </row>
    <row r="44" spans="1:11" s="32" customFormat="1">
      <c r="A44" s="520">
        <v>1011</v>
      </c>
      <c r="B44" s="650"/>
      <c r="C44" s="492" t="s">
        <v>151</v>
      </c>
      <c r="D44" s="653">
        <f t="shared" ref="D44:I44" si="2">D52+D58+D64+D70+D76+D82+D88</f>
        <v>30610294.720000003</v>
      </c>
      <c r="E44" s="653">
        <f t="shared" si="2"/>
        <v>30921306.899999999</v>
      </c>
      <c r="F44" s="653">
        <f t="shared" si="2"/>
        <v>40703681.534999996</v>
      </c>
      <c r="G44" s="653">
        <f t="shared" si="2"/>
        <v>81407363.069999993</v>
      </c>
      <c r="H44" s="653">
        <f t="shared" si="2"/>
        <v>125378468.84</v>
      </c>
      <c r="I44" s="653">
        <f t="shared" si="2"/>
        <v>37280234.810000002</v>
      </c>
      <c r="J44" s="653">
        <f t="shared" ref="J44:K44" si="3">J52+J58+J64+J70+J76+J82+J88</f>
        <v>45487757.012000002</v>
      </c>
      <c r="K44" s="653">
        <f t="shared" si="3"/>
        <v>45487757.012000002</v>
      </c>
    </row>
    <row r="45" spans="1:11" s="32" customFormat="1">
      <c r="A45" s="521"/>
      <c r="B45" s="651"/>
      <c r="C45" s="492" t="s">
        <v>169</v>
      </c>
      <c r="D45" s="654"/>
      <c r="E45" s="654"/>
      <c r="F45" s="654"/>
      <c r="G45" s="654"/>
      <c r="H45" s="654"/>
      <c r="I45" s="654"/>
      <c r="J45" s="654"/>
      <c r="K45" s="654"/>
    </row>
    <row r="46" spans="1:11" s="32" customFormat="1">
      <c r="A46" s="521"/>
      <c r="B46" s="651"/>
      <c r="C46" s="492" t="s">
        <v>153</v>
      </c>
      <c r="D46" s="654"/>
      <c r="E46" s="654"/>
      <c r="F46" s="654"/>
      <c r="G46" s="654"/>
      <c r="H46" s="654"/>
      <c r="I46" s="654"/>
      <c r="J46" s="654"/>
      <c r="K46" s="654"/>
    </row>
    <row r="47" spans="1:11" s="32" customFormat="1" ht="26.4">
      <c r="A47" s="521"/>
      <c r="B47" s="651"/>
      <c r="C47" s="492" t="s">
        <v>170</v>
      </c>
      <c r="D47" s="654"/>
      <c r="E47" s="654"/>
      <c r="F47" s="654"/>
      <c r="G47" s="654"/>
      <c r="H47" s="654"/>
      <c r="I47" s="654"/>
      <c r="J47" s="654"/>
      <c r="K47" s="654"/>
    </row>
    <row r="48" spans="1:11" s="32" customFormat="1">
      <c r="A48" s="521"/>
      <c r="B48" s="651"/>
      <c r="C48" s="492" t="s">
        <v>155</v>
      </c>
      <c r="D48" s="654"/>
      <c r="E48" s="654"/>
      <c r="F48" s="654"/>
      <c r="G48" s="654"/>
      <c r="H48" s="654"/>
      <c r="I48" s="654"/>
      <c r="J48" s="654"/>
      <c r="K48" s="654"/>
    </row>
    <row r="49" spans="1:11" s="32" customFormat="1" ht="26.4">
      <c r="A49" s="522"/>
      <c r="B49" s="652"/>
      <c r="C49" s="492" t="s">
        <v>171</v>
      </c>
      <c r="D49" s="655"/>
      <c r="E49" s="655"/>
      <c r="F49" s="655"/>
      <c r="G49" s="655"/>
      <c r="H49" s="655"/>
      <c r="I49" s="655"/>
      <c r="J49" s="655"/>
      <c r="K49" s="655"/>
    </row>
    <row r="50" spans="1:11" s="32" customFormat="1" ht="13.2" customHeight="1">
      <c r="A50" s="603" t="s">
        <v>157</v>
      </c>
      <c r="B50" s="656"/>
      <c r="C50" s="656"/>
      <c r="D50" s="656"/>
      <c r="E50" s="656"/>
      <c r="F50" s="656"/>
      <c r="G50" s="656"/>
      <c r="H50" s="656"/>
      <c r="I50" s="656"/>
      <c r="J50" s="656"/>
      <c r="K50" s="666"/>
    </row>
    <row r="51" spans="1:11" s="32" customFormat="1" ht="13.2" customHeight="1">
      <c r="A51" s="535" t="s">
        <v>158</v>
      </c>
      <c r="B51" s="536"/>
      <c r="C51" s="536"/>
      <c r="D51" s="536"/>
      <c r="E51" s="536"/>
      <c r="F51" s="536"/>
      <c r="G51" s="536"/>
      <c r="H51" s="536"/>
      <c r="I51" s="536"/>
      <c r="J51" s="536"/>
      <c r="K51" s="667"/>
    </row>
    <row r="52" spans="1:11" s="32" customFormat="1">
      <c r="A52" s="650"/>
      <c r="B52" s="650" t="s">
        <v>16</v>
      </c>
      <c r="C52" s="492" t="s">
        <v>159</v>
      </c>
      <c r="D52" s="343">
        <v>301163.40000000002</v>
      </c>
      <c r="E52" s="343">
        <v>306626.59999999998</v>
      </c>
      <c r="F52" s="343">
        <v>75660.31</v>
      </c>
      <c r="G52" s="343">
        <v>151320.62</v>
      </c>
      <c r="H52" s="343">
        <v>259331.66500000001</v>
      </c>
      <c r="I52" s="343">
        <v>367342.71</v>
      </c>
      <c r="J52" s="406">
        <v>448554.51200000005</v>
      </c>
      <c r="K52" s="393">
        <v>448554.51200000005</v>
      </c>
    </row>
    <row r="53" spans="1:11" s="32" customFormat="1" ht="26.4">
      <c r="A53" s="651"/>
      <c r="B53" s="651"/>
      <c r="C53" s="492" t="s">
        <v>172</v>
      </c>
      <c r="D53" s="341">
        <v>0</v>
      </c>
      <c r="E53" s="341">
        <v>0</v>
      </c>
      <c r="F53" s="341"/>
      <c r="G53" s="341"/>
      <c r="H53" s="341"/>
      <c r="I53" s="341"/>
      <c r="J53" s="405"/>
      <c r="K53" s="341"/>
    </row>
    <row r="54" spans="1:11" s="32" customFormat="1">
      <c r="A54" s="651"/>
      <c r="B54" s="651"/>
      <c r="C54" s="492" t="s">
        <v>160</v>
      </c>
      <c r="D54" s="341">
        <v>0</v>
      </c>
      <c r="E54" s="341">
        <v>0</v>
      </c>
      <c r="F54" s="341"/>
      <c r="G54" s="341"/>
      <c r="H54" s="341"/>
      <c r="I54" s="341"/>
      <c r="J54" s="405"/>
      <c r="K54" s="341"/>
    </row>
    <row r="55" spans="1:11" s="32" customFormat="1" ht="66">
      <c r="A55" s="651"/>
      <c r="B55" s="651"/>
      <c r="C55" s="492" t="s">
        <v>173</v>
      </c>
      <c r="D55" s="341">
        <v>0</v>
      </c>
      <c r="E55" s="341">
        <v>0</v>
      </c>
      <c r="F55" s="341"/>
      <c r="G55" s="341"/>
      <c r="H55" s="341"/>
      <c r="I55" s="341"/>
      <c r="J55" s="405"/>
      <c r="K55" s="341"/>
    </row>
    <row r="56" spans="1:11" s="32" customFormat="1">
      <c r="A56" s="651"/>
      <c r="B56" s="651"/>
      <c r="C56" s="492" t="s">
        <v>161</v>
      </c>
      <c r="D56" s="341">
        <v>0</v>
      </c>
      <c r="E56" s="341">
        <v>0</v>
      </c>
      <c r="F56" s="341"/>
      <c r="G56" s="341"/>
      <c r="H56" s="341"/>
      <c r="I56" s="341"/>
      <c r="J56" s="405"/>
      <c r="K56" s="341"/>
    </row>
    <row r="57" spans="1:11" s="32" customFormat="1">
      <c r="A57" s="652"/>
      <c r="B57" s="652"/>
      <c r="C57" s="492" t="s">
        <v>162</v>
      </c>
      <c r="D57" s="342">
        <v>0</v>
      </c>
      <c r="E57" s="342">
        <v>0</v>
      </c>
      <c r="F57" s="342"/>
      <c r="G57" s="342"/>
      <c r="H57" s="342"/>
      <c r="I57" s="342"/>
      <c r="J57" s="404"/>
      <c r="K57" s="342"/>
    </row>
    <row r="58" spans="1:11" s="32" customFormat="1">
      <c r="A58" s="650"/>
      <c r="B58" s="650" t="s">
        <v>21</v>
      </c>
      <c r="C58" s="492" t="s">
        <v>159</v>
      </c>
      <c r="D58" s="343">
        <v>197684.97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403">
        <v>0</v>
      </c>
      <c r="K58" s="413">
        <v>0</v>
      </c>
    </row>
    <row r="59" spans="1:11" s="32" customFormat="1" ht="48" customHeight="1">
      <c r="A59" s="651"/>
      <c r="B59" s="651"/>
      <c r="C59" s="492" t="s">
        <v>1144</v>
      </c>
      <c r="D59" s="341"/>
      <c r="E59" s="345"/>
      <c r="F59" s="345"/>
      <c r="G59" s="345"/>
      <c r="H59" s="345"/>
      <c r="I59" s="345"/>
      <c r="J59" s="402"/>
      <c r="K59" s="345"/>
    </row>
    <row r="60" spans="1:11" s="32" customFormat="1">
      <c r="A60" s="651"/>
      <c r="B60" s="651"/>
      <c r="C60" s="492" t="s">
        <v>160</v>
      </c>
      <c r="D60" s="341"/>
      <c r="E60" s="345"/>
      <c r="F60" s="345"/>
      <c r="G60" s="345"/>
      <c r="H60" s="345"/>
      <c r="I60" s="345"/>
      <c r="J60" s="402"/>
      <c r="K60" s="345"/>
    </row>
    <row r="61" spans="1:11" s="32" customFormat="1" ht="39.6">
      <c r="A61" s="651"/>
      <c r="B61" s="651"/>
      <c r="C61" s="492" t="s">
        <v>174</v>
      </c>
      <c r="D61" s="341"/>
      <c r="E61" s="345"/>
      <c r="F61" s="345"/>
      <c r="G61" s="345"/>
      <c r="H61" s="345"/>
      <c r="I61" s="345"/>
      <c r="J61" s="402"/>
      <c r="K61" s="345"/>
    </row>
    <row r="62" spans="1:11" s="32" customFormat="1">
      <c r="A62" s="651"/>
      <c r="B62" s="651"/>
      <c r="C62" s="492" t="s">
        <v>161</v>
      </c>
      <c r="D62" s="341"/>
      <c r="E62" s="345"/>
      <c r="F62" s="345"/>
      <c r="G62" s="345"/>
      <c r="H62" s="345"/>
      <c r="I62" s="345"/>
      <c r="J62" s="402"/>
      <c r="K62" s="345"/>
    </row>
    <row r="63" spans="1:11" s="32" customFormat="1">
      <c r="A63" s="652"/>
      <c r="B63" s="652"/>
      <c r="C63" s="437" t="s">
        <v>162</v>
      </c>
      <c r="D63" s="342"/>
      <c r="E63" s="346"/>
      <c r="F63" s="346"/>
      <c r="G63" s="346"/>
      <c r="H63" s="346"/>
      <c r="I63" s="346"/>
      <c r="J63" s="401"/>
      <c r="K63" s="346"/>
    </row>
    <row r="64" spans="1:11" s="32" customFormat="1">
      <c r="A64" s="650"/>
      <c r="B64" s="650">
        <v>11003</v>
      </c>
      <c r="C64" s="492" t="s">
        <v>159</v>
      </c>
      <c r="D64" s="343">
        <v>24104.5</v>
      </c>
      <c r="E64" s="340">
        <v>130763</v>
      </c>
      <c r="F64" s="347">
        <v>33051512.5</v>
      </c>
      <c r="G64" s="347">
        <v>66103025</v>
      </c>
      <c r="H64" s="347">
        <v>99154537.5</v>
      </c>
      <c r="I64" s="340">
        <v>132206</v>
      </c>
      <c r="J64" s="406">
        <v>137336.20000000001</v>
      </c>
      <c r="K64" s="406">
        <v>137336.20000000001</v>
      </c>
    </row>
    <row r="65" spans="1:11" s="32" customFormat="1" ht="26.4">
      <c r="A65" s="651"/>
      <c r="B65" s="651"/>
      <c r="C65" s="492" t="s">
        <v>1145</v>
      </c>
      <c r="D65" s="341"/>
      <c r="E65" s="341"/>
      <c r="F65" s="422">
        <v>0</v>
      </c>
      <c r="G65" s="422">
        <v>0</v>
      </c>
      <c r="H65" s="422">
        <v>0</v>
      </c>
      <c r="I65" s="341">
        <v>0</v>
      </c>
      <c r="J65" s="417">
        <v>0</v>
      </c>
      <c r="K65" s="341"/>
    </row>
    <row r="66" spans="1:11" s="32" customFormat="1">
      <c r="A66" s="651"/>
      <c r="B66" s="651"/>
      <c r="C66" s="492" t="s">
        <v>160</v>
      </c>
      <c r="D66" s="341"/>
      <c r="E66" s="341"/>
      <c r="F66" s="422">
        <v>0</v>
      </c>
      <c r="G66" s="422">
        <v>0</v>
      </c>
      <c r="H66" s="422">
        <v>0</v>
      </c>
      <c r="I66" s="341">
        <v>0</v>
      </c>
      <c r="J66" s="417">
        <v>0</v>
      </c>
      <c r="K66" s="341"/>
    </row>
    <row r="67" spans="1:11" s="32" customFormat="1" ht="85.2" customHeight="1">
      <c r="A67" s="651"/>
      <c r="B67" s="651"/>
      <c r="C67" s="492" t="s">
        <v>701</v>
      </c>
      <c r="D67" s="341"/>
      <c r="E67" s="341"/>
      <c r="F67" s="422">
        <v>0</v>
      </c>
      <c r="G67" s="422">
        <v>0</v>
      </c>
      <c r="H67" s="422">
        <v>0</v>
      </c>
      <c r="I67" s="341">
        <v>0</v>
      </c>
      <c r="J67" s="417">
        <v>0</v>
      </c>
      <c r="K67" s="341"/>
    </row>
    <row r="68" spans="1:11" s="32" customFormat="1">
      <c r="A68" s="651"/>
      <c r="B68" s="651"/>
      <c r="C68" s="492" t="s">
        <v>161</v>
      </c>
      <c r="D68" s="341"/>
      <c r="E68" s="341"/>
      <c r="F68" s="422">
        <v>0</v>
      </c>
      <c r="G68" s="422">
        <v>0</v>
      </c>
      <c r="H68" s="422">
        <v>0</v>
      </c>
      <c r="I68" s="341">
        <v>0</v>
      </c>
      <c r="J68" s="417">
        <v>0</v>
      </c>
      <c r="K68" s="341"/>
    </row>
    <row r="69" spans="1:11" s="32" customFormat="1">
      <c r="A69" s="652"/>
      <c r="B69" s="652"/>
      <c r="C69" s="437" t="s">
        <v>162</v>
      </c>
      <c r="D69" s="342"/>
      <c r="E69" s="342"/>
      <c r="F69" s="423">
        <v>0</v>
      </c>
      <c r="G69" s="423">
        <v>0</v>
      </c>
      <c r="H69" s="423">
        <v>0</v>
      </c>
      <c r="I69" s="342">
        <v>0</v>
      </c>
      <c r="J69" s="410">
        <v>0</v>
      </c>
      <c r="K69" s="342"/>
    </row>
    <row r="70" spans="1:11" s="32" customFormat="1">
      <c r="A70" s="650"/>
      <c r="B70" s="650" t="s">
        <v>22</v>
      </c>
      <c r="C70" s="492" t="s">
        <v>159</v>
      </c>
      <c r="D70" s="340">
        <v>4733.75</v>
      </c>
      <c r="E70" s="340">
        <v>4504.2</v>
      </c>
      <c r="F70" s="340">
        <v>0</v>
      </c>
      <c r="G70" s="340">
        <v>0</v>
      </c>
      <c r="H70" s="340">
        <v>0</v>
      </c>
      <c r="I70" s="340">
        <v>4504.2</v>
      </c>
      <c r="J70" s="406">
        <v>4504.2</v>
      </c>
      <c r="K70" s="393">
        <v>4504.2</v>
      </c>
    </row>
    <row r="71" spans="1:11" s="32" customFormat="1" ht="39.6">
      <c r="A71" s="651"/>
      <c r="B71" s="651"/>
      <c r="C71" s="492" t="s">
        <v>175</v>
      </c>
      <c r="D71" s="341">
        <v>0</v>
      </c>
      <c r="E71" s="341">
        <v>0</v>
      </c>
      <c r="F71" s="341"/>
      <c r="G71" s="341"/>
      <c r="H71" s="341"/>
      <c r="I71" s="341"/>
      <c r="J71" s="405"/>
      <c r="K71" s="341"/>
    </row>
    <row r="72" spans="1:11" s="32" customFormat="1">
      <c r="A72" s="651"/>
      <c r="B72" s="651"/>
      <c r="C72" s="492" t="s">
        <v>160</v>
      </c>
      <c r="D72" s="341">
        <v>0</v>
      </c>
      <c r="E72" s="341">
        <v>0</v>
      </c>
      <c r="F72" s="341"/>
      <c r="G72" s="341"/>
      <c r="H72" s="341"/>
      <c r="I72" s="341"/>
      <c r="J72" s="405"/>
      <c r="K72" s="341"/>
    </row>
    <row r="73" spans="1:11" s="32" customFormat="1" ht="39.6">
      <c r="A73" s="651"/>
      <c r="B73" s="651"/>
      <c r="C73" s="492" t="s">
        <v>176</v>
      </c>
      <c r="D73" s="341">
        <v>0</v>
      </c>
      <c r="E73" s="341">
        <v>0</v>
      </c>
      <c r="F73" s="341"/>
      <c r="G73" s="341"/>
      <c r="H73" s="341"/>
      <c r="I73" s="341"/>
      <c r="J73" s="405"/>
      <c r="K73" s="341"/>
    </row>
    <row r="74" spans="1:11" s="32" customFormat="1">
      <c r="A74" s="651"/>
      <c r="B74" s="651"/>
      <c r="C74" s="492" t="s">
        <v>161</v>
      </c>
      <c r="D74" s="341">
        <v>0</v>
      </c>
      <c r="E74" s="341">
        <v>0</v>
      </c>
      <c r="F74" s="341"/>
      <c r="G74" s="341"/>
      <c r="H74" s="341"/>
      <c r="I74" s="341"/>
      <c r="J74" s="405"/>
      <c r="K74" s="341"/>
    </row>
    <row r="75" spans="1:11" s="32" customFormat="1">
      <c r="A75" s="652"/>
      <c r="B75" s="652"/>
      <c r="C75" s="437" t="s">
        <v>162</v>
      </c>
      <c r="D75" s="342">
        <v>0</v>
      </c>
      <c r="E75" s="342">
        <v>0</v>
      </c>
      <c r="F75" s="342"/>
      <c r="G75" s="342"/>
      <c r="H75" s="342"/>
      <c r="I75" s="342"/>
      <c r="J75" s="404"/>
      <c r="K75" s="342"/>
    </row>
    <row r="76" spans="1:11" s="32" customFormat="1">
      <c r="A76" s="650"/>
      <c r="B76" s="650">
        <v>11005</v>
      </c>
      <c r="C76" s="492" t="s">
        <v>159</v>
      </c>
      <c r="D76" s="343">
        <v>1152.5</v>
      </c>
      <c r="E76" s="340">
        <v>5206.6000000000004</v>
      </c>
      <c r="F76" s="347">
        <v>5801.65</v>
      </c>
      <c r="G76" s="347">
        <v>11603.3</v>
      </c>
      <c r="H76" s="347">
        <v>17404.949999999997</v>
      </c>
      <c r="I76" s="340">
        <v>23206.6</v>
      </c>
      <c r="J76" s="412">
        <v>23206.6</v>
      </c>
      <c r="K76" s="393">
        <v>23206.6</v>
      </c>
    </row>
    <row r="77" spans="1:11" s="32" customFormat="1">
      <c r="A77" s="651"/>
      <c r="B77" s="651"/>
      <c r="C77" s="492" t="s">
        <v>673</v>
      </c>
      <c r="D77" s="341"/>
      <c r="E77" s="341"/>
      <c r="F77" s="422">
        <v>0</v>
      </c>
      <c r="G77" s="422">
        <v>0</v>
      </c>
      <c r="H77" s="422">
        <v>0</v>
      </c>
      <c r="I77" s="341">
        <v>0</v>
      </c>
      <c r="J77" s="417">
        <v>0</v>
      </c>
      <c r="K77" s="341"/>
    </row>
    <row r="78" spans="1:11" s="32" customFormat="1" ht="18" customHeight="1">
      <c r="A78" s="651"/>
      <c r="B78" s="651"/>
      <c r="C78" s="492" t="s">
        <v>160</v>
      </c>
      <c r="D78" s="341"/>
      <c r="E78" s="341"/>
      <c r="F78" s="422">
        <v>0</v>
      </c>
      <c r="G78" s="422">
        <v>0</v>
      </c>
      <c r="H78" s="422">
        <v>0</v>
      </c>
      <c r="I78" s="341">
        <v>0</v>
      </c>
      <c r="J78" s="417">
        <v>0</v>
      </c>
      <c r="K78" s="341"/>
    </row>
    <row r="79" spans="1:11" s="32" customFormat="1">
      <c r="A79" s="651"/>
      <c r="B79" s="651"/>
      <c r="C79" s="492" t="s">
        <v>674</v>
      </c>
      <c r="D79" s="341"/>
      <c r="E79" s="341"/>
      <c r="F79" s="422">
        <v>0</v>
      </c>
      <c r="G79" s="422">
        <v>0</v>
      </c>
      <c r="H79" s="422">
        <v>0</v>
      </c>
      <c r="I79" s="341">
        <v>0</v>
      </c>
      <c r="J79" s="417">
        <v>0</v>
      </c>
      <c r="K79" s="341"/>
    </row>
    <row r="80" spans="1:11" s="32" customFormat="1">
      <c r="A80" s="651"/>
      <c r="B80" s="651"/>
      <c r="C80" s="492" t="s">
        <v>161</v>
      </c>
      <c r="D80" s="341"/>
      <c r="E80" s="341"/>
      <c r="F80" s="422">
        <v>0</v>
      </c>
      <c r="G80" s="422">
        <v>0</v>
      </c>
      <c r="H80" s="422">
        <v>0</v>
      </c>
      <c r="I80" s="341">
        <v>0</v>
      </c>
      <c r="J80" s="417">
        <v>0</v>
      </c>
      <c r="K80" s="341"/>
    </row>
    <row r="81" spans="1:11" s="32" customFormat="1">
      <c r="A81" s="652"/>
      <c r="B81" s="652"/>
      <c r="C81" s="437" t="s">
        <v>162</v>
      </c>
      <c r="D81" s="342"/>
      <c r="E81" s="342"/>
      <c r="F81" s="423">
        <v>0</v>
      </c>
      <c r="G81" s="423">
        <v>0</v>
      </c>
      <c r="H81" s="423">
        <v>0</v>
      </c>
      <c r="I81" s="342">
        <v>0</v>
      </c>
      <c r="J81" s="410">
        <v>0</v>
      </c>
      <c r="K81" s="342"/>
    </row>
    <row r="82" spans="1:11" s="32" customFormat="1">
      <c r="A82" s="650"/>
      <c r="B82" s="650">
        <v>11006</v>
      </c>
      <c r="C82" s="492" t="s">
        <v>159</v>
      </c>
      <c r="D82" s="340"/>
      <c r="E82" s="343"/>
      <c r="F82" s="347">
        <v>4676.0749999999998</v>
      </c>
      <c r="G82" s="347">
        <v>9352.15</v>
      </c>
      <c r="H82" s="347">
        <v>14028.224999999999</v>
      </c>
      <c r="I82" s="340">
        <v>18704.3</v>
      </c>
      <c r="J82" s="412">
        <v>18704.3</v>
      </c>
      <c r="K82" s="393">
        <v>18704.3</v>
      </c>
    </row>
    <row r="83" spans="1:11" s="32" customFormat="1" ht="39.6">
      <c r="A83" s="651"/>
      <c r="B83" s="651"/>
      <c r="C83" s="492" t="s">
        <v>1252</v>
      </c>
      <c r="D83" s="341"/>
      <c r="E83" s="341"/>
      <c r="F83" s="422"/>
      <c r="G83" s="422"/>
      <c r="H83" s="422"/>
      <c r="I83" s="341"/>
      <c r="J83" s="417"/>
      <c r="K83" s="341"/>
    </row>
    <row r="84" spans="1:11" s="32" customFormat="1">
      <c r="A84" s="651"/>
      <c r="B84" s="651"/>
      <c r="C84" s="492" t="s">
        <v>160</v>
      </c>
      <c r="D84" s="341"/>
      <c r="E84" s="341"/>
      <c r="F84" s="422"/>
      <c r="G84" s="422"/>
      <c r="H84" s="422"/>
      <c r="I84" s="341"/>
      <c r="J84" s="417"/>
      <c r="K84" s="341"/>
    </row>
    <row r="85" spans="1:11" s="32" customFormat="1" ht="66">
      <c r="A85" s="651"/>
      <c r="B85" s="651"/>
      <c r="C85" s="492" t="s">
        <v>208</v>
      </c>
      <c r="D85" s="341"/>
      <c r="E85" s="341"/>
      <c r="F85" s="422"/>
      <c r="G85" s="422"/>
      <c r="H85" s="422"/>
      <c r="I85" s="341"/>
      <c r="J85" s="417"/>
      <c r="K85" s="341"/>
    </row>
    <row r="86" spans="1:11" s="32" customFormat="1">
      <c r="A86" s="651"/>
      <c r="B86" s="651"/>
      <c r="C86" s="492" t="s">
        <v>161</v>
      </c>
      <c r="D86" s="341"/>
      <c r="E86" s="341"/>
      <c r="F86" s="422"/>
      <c r="G86" s="422"/>
      <c r="H86" s="422"/>
      <c r="I86" s="341"/>
      <c r="J86" s="417"/>
      <c r="K86" s="341"/>
    </row>
    <row r="87" spans="1:11" s="32" customFormat="1">
      <c r="A87" s="652"/>
      <c r="B87" s="652"/>
      <c r="C87" s="492" t="s">
        <v>162</v>
      </c>
      <c r="D87" s="342"/>
      <c r="E87" s="342"/>
      <c r="F87" s="423"/>
      <c r="G87" s="423"/>
      <c r="H87" s="423"/>
      <c r="I87" s="342"/>
      <c r="J87" s="410"/>
      <c r="K87" s="342"/>
    </row>
    <row r="88" spans="1:11" s="32" customFormat="1">
      <c r="A88" s="650"/>
      <c r="B88" s="650" t="s">
        <v>17</v>
      </c>
      <c r="C88" s="492" t="s">
        <v>159</v>
      </c>
      <c r="D88" s="340">
        <v>30081455.600000001</v>
      </c>
      <c r="E88" s="340">
        <f>'[4]Հավելված 3 մաս 2'!E32</f>
        <v>30474206.5</v>
      </c>
      <c r="F88" s="347">
        <v>7566031</v>
      </c>
      <c r="G88" s="347">
        <v>15132062</v>
      </c>
      <c r="H88" s="347">
        <v>25933166.5</v>
      </c>
      <c r="I88" s="340">
        <v>36734271</v>
      </c>
      <c r="J88" s="412">
        <v>44855451.200000003</v>
      </c>
      <c r="K88" s="393">
        <v>44855451.200000003</v>
      </c>
    </row>
    <row r="89" spans="1:11" s="32" customFormat="1" ht="26.4">
      <c r="A89" s="651"/>
      <c r="B89" s="651"/>
      <c r="C89" s="492" t="s">
        <v>177</v>
      </c>
      <c r="D89" s="341"/>
      <c r="E89" s="341"/>
      <c r="F89" s="422"/>
      <c r="G89" s="422"/>
      <c r="H89" s="422"/>
      <c r="I89" s="341"/>
      <c r="J89" s="417"/>
      <c r="K89" s="341"/>
    </row>
    <row r="90" spans="1:11" s="32" customFormat="1">
      <c r="A90" s="651"/>
      <c r="B90" s="651"/>
      <c r="C90" s="492" t="s">
        <v>160</v>
      </c>
      <c r="D90" s="341"/>
      <c r="E90" s="341"/>
      <c r="F90" s="422"/>
      <c r="G90" s="422"/>
      <c r="H90" s="422"/>
      <c r="I90" s="341"/>
      <c r="J90" s="417"/>
      <c r="K90" s="341"/>
    </row>
    <row r="91" spans="1:11" s="32" customFormat="1" ht="52.8">
      <c r="A91" s="651"/>
      <c r="B91" s="651"/>
      <c r="C91" s="492" t="s">
        <v>178</v>
      </c>
      <c r="D91" s="341"/>
      <c r="E91" s="341"/>
      <c r="F91" s="422"/>
      <c r="G91" s="422"/>
      <c r="H91" s="422"/>
      <c r="I91" s="341"/>
      <c r="J91" s="417"/>
      <c r="K91" s="341"/>
    </row>
    <row r="92" spans="1:11" s="32" customFormat="1">
      <c r="A92" s="651"/>
      <c r="B92" s="651"/>
      <c r="C92" s="492" t="s">
        <v>161</v>
      </c>
      <c r="D92" s="341"/>
      <c r="E92" s="341"/>
      <c r="F92" s="422"/>
      <c r="G92" s="422"/>
      <c r="H92" s="422"/>
      <c r="I92" s="341"/>
      <c r="J92" s="417"/>
      <c r="K92" s="341"/>
    </row>
    <row r="93" spans="1:11" s="32" customFormat="1">
      <c r="A93" s="652"/>
      <c r="B93" s="652"/>
      <c r="C93" s="437" t="s">
        <v>165</v>
      </c>
      <c r="D93" s="342"/>
      <c r="E93" s="342"/>
      <c r="F93" s="422"/>
      <c r="G93" s="422"/>
      <c r="H93" s="422"/>
      <c r="I93" s="342"/>
      <c r="J93" s="417"/>
      <c r="K93" s="341"/>
    </row>
    <row r="94" spans="1:11" s="32" customFormat="1">
      <c r="A94" s="603" t="s">
        <v>5</v>
      </c>
      <c r="B94" s="656"/>
      <c r="C94" s="656"/>
      <c r="D94" s="656"/>
      <c r="E94" s="656"/>
      <c r="F94" s="656"/>
      <c r="G94" s="656"/>
      <c r="H94" s="656"/>
      <c r="I94" s="656"/>
      <c r="J94" s="656"/>
      <c r="K94" s="604"/>
    </row>
    <row r="95" spans="1:11" s="32" customFormat="1">
      <c r="A95" s="650" t="s">
        <v>23</v>
      </c>
      <c r="B95" s="650"/>
      <c r="C95" s="492" t="s">
        <v>197</v>
      </c>
      <c r="D95" s="653">
        <f t="shared" ref="D95:K95" si="4">D103</f>
        <v>9404387</v>
      </c>
      <c r="E95" s="653">
        <f t="shared" si="4"/>
        <v>9949828.4000000004</v>
      </c>
      <c r="F95" s="653">
        <f>F103</f>
        <v>1769916</v>
      </c>
      <c r="G95" s="653">
        <f>G103</f>
        <v>4425582</v>
      </c>
      <c r="H95" s="653">
        <f>H103</f>
        <v>4425582</v>
      </c>
      <c r="I95" s="653">
        <f t="shared" si="4"/>
        <v>10619496</v>
      </c>
      <c r="J95" s="658">
        <f>J103</f>
        <v>10619496</v>
      </c>
      <c r="K95" s="665">
        <f t="shared" si="4"/>
        <v>10619496</v>
      </c>
    </row>
    <row r="96" spans="1:11" s="32" customFormat="1">
      <c r="A96" s="651"/>
      <c r="B96" s="651"/>
      <c r="C96" s="323" t="s">
        <v>198</v>
      </c>
      <c r="D96" s="654"/>
      <c r="E96" s="654"/>
      <c r="F96" s="654"/>
      <c r="G96" s="654"/>
      <c r="H96" s="654"/>
      <c r="I96" s="654"/>
      <c r="J96" s="659"/>
      <c r="K96" s="665"/>
    </row>
    <row r="97" spans="1:11" s="32" customFormat="1">
      <c r="A97" s="651"/>
      <c r="B97" s="651"/>
      <c r="C97" s="492" t="s">
        <v>153</v>
      </c>
      <c r="D97" s="654"/>
      <c r="E97" s="654"/>
      <c r="F97" s="654"/>
      <c r="G97" s="654"/>
      <c r="H97" s="654"/>
      <c r="I97" s="654"/>
      <c r="J97" s="659"/>
      <c r="K97" s="665"/>
    </row>
    <row r="98" spans="1:11" s="32" customFormat="1" ht="52.8">
      <c r="A98" s="651"/>
      <c r="B98" s="651"/>
      <c r="C98" s="492" t="s">
        <v>199</v>
      </c>
      <c r="D98" s="654"/>
      <c r="E98" s="654"/>
      <c r="F98" s="654"/>
      <c r="G98" s="654"/>
      <c r="H98" s="654"/>
      <c r="I98" s="654"/>
      <c r="J98" s="659"/>
      <c r="K98" s="665"/>
    </row>
    <row r="99" spans="1:11" s="32" customFormat="1">
      <c r="A99" s="651"/>
      <c r="B99" s="651"/>
      <c r="C99" s="492" t="s">
        <v>155</v>
      </c>
      <c r="D99" s="654"/>
      <c r="E99" s="654"/>
      <c r="F99" s="654"/>
      <c r="G99" s="654"/>
      <c r="H99" s="654"/>
      <c r="I99" s="654"/>
      <c r="J99" s="659"/>
      <c r="K99" s="665"/>
    </row>
    <row r="100" spans="1:11" s="32" customFormat="1" ht="26.4">
      <c r="A100" s="652"/>
      <c r="B100" s="652"/>
      <c r="C100" s="492" t="s">
        <v>200</v>
      </c>
      <c r="D100" s="655"/>
      <c r="E100" s="655"/>
      <c r="F100" s="655"/>
      <c r="G100" s="655"/>
      <c r="H100" s="655"/>
      <c r="I100" s="655"/>
      <c r="J100" s="660"/>
      <c r="K100" s="665"/>
    </row>
    <row r="101" spans="1:11" s="32" customFormat="1" ht="13.2" customHeight="1">
      <c r="A101" s="663" t="s">
        <v>157</v>
      </c>
      <c r="B101" s="663"/>
      <c r="C101" s="663"/>
      <c r="D101" s="663"/>
      <c r="E101" s="663"/>
      <c r="F101" s="663"/>
      <c r="G101" s="663"/>
      <c r="H101" s="663"/>
      <c r="I101" s="663"/>
      <c r="J101" s="663"/>
      <c r="K101" s="663"/>
    </row>
    <row r="102" spans="1:11" s="32" customFormat="1" ht="13.2" customHeight="1">
      <c r="A102" s="664" t="s">
        <v>158</v>
      </c>
      <c r="B102" s="664"/>
      <c r="C102" s="664"/>
      <c r="D102" s="664"/>
      <c r="E102" s="664"/>
      <c r="F102" s="664"/>
      <c r="G102" s="664"/>
      <c r="H102" s="664"/>
      <c r="I102" s="664"/>
      <c r="J102" s="664"/>
      <c r="K102" s="664"/>
    </row>
    <row r="103" spans="1:11" s="32" customFormat="1">
      <c r="A103" s="650"/>
      <c r="B103" s="650" t="s">
        <v>17</v>
      </c>
      <c r="C103" s="492" t="s">
        <v>159</v>
      </c>
      <c r="D103" s="340">
        <v>9404387</v>
      </c>
      <c r="E103" s="340">
        <f>[5]DOC1!$D$4220</f>
        <v>9949828.4000000004</v>
      </c>
      <c r="F103" s="340">
        <v>1769916</v>
      </c>
      <c r="G103" s="340">
        <v>4425582</v>
      </c>
      <c r="H103" s="340">
        <v>4425582</v>
      </c>
      <c r="I103" s="340">
        <v>10619496</v>
      </c>
      <c r="J103" s="406">
        <v>10619496</v>
      </c>
      <c r="K103" s="393">
        <v>10619496</v>
      </c>
    </row>
    <row r="104" spans="1:11" s="32" customFormat="1" ht="26.4">
      <c r="A104" s="651"/>
      <c r="B104" s="651"/>
      <c r="C104" s="492" t="s">
        <v>201</v>
      </c>
      <c r="D104" s="341"/>
      <c r="E104" s="341"/>
      <c r="F104" s="341"/>
      <c r="G104" s="341"/>
      <c r="H104" s="341"/>
      <c r="I104" s="341"/>
      <c r="J104" s="405"/>
      <c r="K104" s="341"/>
    </row>
    <row r="105" spans="1:11" s="32" customFormat="1">
      <c r="A105" s="651"/>
      <c r="B105" s="651"/>
      <c r="C105" s="492" t="s">
        <v>160</v>
      </c>
      <c r="D105" s="341"/>
      <c r="E105" s="341"/>
      <c r="F105" s="341"/>
      <c r="G105" s="341"/>
      <c r="H105" s="341"/>
      <c r="I105" s="341"/>
      <c r="J105" s="405"/>
      <c r="K105" s="341"/>
    </row>
    <row r="106" spans="1:11" s="32" customFormat="1" ht="52.8">
      <c r="A106" s="651"/>
      <c r="B106" s="651"/>
      <c r="C106" s="492" t="s">
        <v>202</v>
      </c>
      <c r="D106" s="341"/>
      <c r="E106" s="341"/>
      <c r="F106" s="341"/>
      <c r="G106" s="341"/>
      <c r="H106" s="341"/>
      <c r="I106" s="341"/>
      <c r="J106" s="405"/>
      <c r="K106" s="341"/>
    </row>
    <row r="107" spans="1:11" s="32" customFormat="1">
      <c r="A107" s="651"/>
      <c r="B107" s="651"/>
      <c r="C107" s="492" t="s">
        <v>161</v>
      </c>
      <c r="D107" s="341"/>
      <c r="E107" s="341"/>
      <c r="F107" s="341"/>
      <c r="G107" s="341"/>
      <c r="H107" s="341"/>
      <c r="I107" s="341"/>
      <c r="J107" s="405"/>
      <c r="K107" s="341"/>
    </row>
    <row r="108" spans="1:11" s="32" customFormat="1">
      <c r="A108" s="652"/>
      <c r="B108" s="652"/>
      <c r="C108" s="437" t="s">
        <v>165</v>
      </c>
      <c r="D108" s="342"/>
      <c r="E108" s="342"/>
      <c r="F108" s="342"/>
      <c r="G108" s="342"/>
      <c r="H108" s="342"/>
      <c r="I108" s="342"/>
      <c r="J108" s="404"/>
      <c r="K108" s="342"/>
    </row>
    <row r="109" spans="1:11" s="32" customFormat="1">
      <c r="A109" s="603" t="s">
        <v>5</v>
      </c>
      <c r="B109" s="656"/>
      <c r="C109" s="656"/>
      <c r="D109" s="656"/>
      <c r="E109" s="656"/>
      <c r="F109" s="656"/>
      <c r="G109" s="656"/>
      <c r="H109" s="656"/>
      <c r="I109" s="656"/>
      <c r="J109" s="656"/>
      <c r="K109" s="604"/>
    </row>
    <row r="110" spans="1:11" s="32" customFormat="1">
      <c r="A110" s="650" t="s">
        <v>24</v>
      </c>
      <c r="B110" s="650"/>
      <c r="C110" s="492" t="s">
        <v>151</v>
      </c>
      <c r="D110" s="662">
        <f>D118+D124+D130+D136+D142+D148+D154+D160</f>
        <v>2849580.76</v>
      </c>
      <c r="E110" s="662">
        <f>E118+E124+E130+E136+E142+E148+E154+E160+E166</f>
        <v>2975239.2</v>
      </c>
      <c r="F110" s="662">
        <f t="shared" ref="F110:K110" si="5">F118+F124+F130+F136+F142+F148+F154+F160</f>
        <v>607523.14999999991</v>
      </c>
      <c r="G110" s="662">
        <f t="shared" si="5"/>
        <v>1518807.8749999998</v>
      </c>
      <c r="H110" s="662">
        <f t="shared" si="5"/>
        <v>2430092.5999999996</v>
      </c>
      <c r="I110" s="662">
        <f t="shared" si="5"/>
        <v>3645138.9</v>
      </c>
      <c r="J110" s="662">
        <f t="shared" si="5"/>
        <v>3963499.4</v>
      </c>
      <c r="K110" s="662">
        <f t="shared" si="5"/>
        <v>3963499.4</v>
      </c>
    </row>
    <row r="111" spans="1:11" s="32" customFormat="1" ht="26.4">
      <c r="A111" s="651"/>
      <c r="B111" s="651"/>
      <c r="C111" s="492" t="s">
        <v>203</v>
      </c>
      <c r="D111" s="654"/>
      <c r="E111" s="654"/>
      <c r="F111" s="654"/>
      <c r="G111" s="654"/>
      <c r="H111" s="654"/>
      <c r="I111" s="654"/>
      <c r="J111" s="654"/>
      <c r="K111" s="654"/>
    </row>
    <row r="112" spans="1:11" s="32" customFormat="1">
      <c r="A112" s="651"/>
      <c r="B112" s="651"/>
      <c r="C112" s="492" t="s">
        <v>153</v>
      </c>
      <c r="D112" s="654"/>
      <c r="E112" s="654"/>
      <c r="F112" s="654"/>
      <c r="G112" s="654"/>
      <c r="H112" s="654"/>
      <c r="I112" s="654"/>
      <c r="J112" s="654"/>
      <c r="K112" s="654"/>
    </row>
    <row r="113" spans="1:11" s="32" customFormat="1" ht="39.6">
      <c r="A113" s="651"/>
      <c r="B113" s="651"/>
      <c r="C113" s="492" t="s">
        <v>204</v>
      </c>
      <c r="D113" s="654"/>
      <c r="E113" s="654"/>
      <c r="F113" s="654"/>
      <c r="G113" s="654"/>
      <c r="H113" s="654"/>
      <c r="I113" s="654"/>
      <c r="J113" s="654"/>
      <c r="K113" s="654"/>
    </row>
    <row r="114" spans="1:11" s="32" customFormat="1">
      <c r="A114" s="651"/>
      <c r="B114" s="651"/>
      <c r="C114" s="492" t="s">
        <v>155</v>
      </c>
      <c r="D114" s="654"/>
      <c r="E114" s="654"/>
      <c r="F114" s="654"/>
      <c r="G114" s="654"/>
      <c r="H114" s="654"/>
      <c r="I114" s="654"/>
      <c r="J114" s="654"/>
      <c r="K114" s="654"/>
    </row>
    <row r="115" spans="1:11" s="32" customFormat="1" ht="66">
      <c r="A115" s="652"/>
      <c r="B115" s="652"/>
      <c r="C115" s="437" t="s">
        <v>746</v>
      </c>
      <c r="D115" s="655"/>
      <c r="E115" s="655"/>
      <c r="F115" s="655"/>
      <c r="G115" s="655"/>
      <c r="H115" s="655"/>
      <c r="I115" s="655"/>
      <c r="J115" s="655"/>
      <c r="K115" s="655"/>
    </row>
    <row r="116" spans="1:11" s="32" customFormat="1" ht="13.2" customHeight="1">
      <c r="A116" s="603" t="s">
        <v>157</v>
      </c>
      <c r="B116" s="656"/>
      <c r="C116" s="656"/>
      <c r="D116" s="656"/>
      <c r="E116" s="656"/>
      <c r="F116" s="656"/>
      <c r="G116" s="656"/>
      <c r="H116" s="656"/>
      <c r="I116" s="656"/>
      <c r="J116" s="656"/>
      <c r="K116" s="604"/>
    </row>
    <row r="117" spans="1:11" s="32" customFormat="1" ht="13.2" customHeight="1">
      <c r="A117" s="603" t="s">
        <v>158</v>
      </c>
      <c r="B117" s="656"/>
      <c r="C117" s="656"/>
      <c r="D117" s="656"/>
      <c r="E117" s="656"/>
      <c r="F117" s="656"/>
      <c r="G117" s="656"/>
      <c r="H117" s="656"/>
      <c r="I117" s="656"/>
      <c r="J117" s="656"/>
      <c r="K117" s="604"/>
    </row>
    <row r="118" spans="1:11" s="32" customFormat="1">
      <c r="A118" s="650"/>
      <c r="B118" s="650" t="s">
        <v>16</v>
      </c>
      <c r="C118" s="492" t="s">
        <v>159</v>
      </c>
      <c r="D118" s="340">
        <v>2355615.17</v>
      </c>
      <c r="E118" s="340">
        <v>2495868</v>
      </c>
      <c r="F118" s="347">
        <v>525396.78333333333</v>
      </c>
      <c r="G118" s="347">
        <v>1313491.9583333333</v>
      </c>
      <c r="H118" s="347">
        <v>2101587.1333333333</v>
      </c>
      <c r="I118" s="340">
        <v>3152380.7</v>
      </c>
      <c r="J118" s="406">
        <v>3459246</v>
      </c>
      <c r="K118" s="393">
        <v>3459246</v>
      </c>
    </row>
    <row r="119" spans="1:11" s="32" customFormat="1" ht="58.2" customHeight="1">
      <c r="A119" s="651"/>
      <c r="B119" s="651"/>
      <c r="C119" s="492" t="s">
        <v>1263</v>
      </c>
      <c r="D119" s="341"/>
      <c r="E119" s="341"/>
      <c r="F119" s="422"/>
      <c r="G119" s="422"/>
      <c r="H119" s="422"/>
      <c r="I119" s="341"/>
      <c r="J119" s="405"/>
      <c r="K119" s="341"/>
    </row>
    <row r="120" spans="1:11" s="32" customFormat="1">
      <c r="A120" s="651"/>
      <c r="B120" s="651"/>
      <c r="C120" s="492" t="s">
        <v>160</v>
      </c>
      <c r="D120" s="341"/>
      <c r="E120" s="341"/>
      <c r="F120" s="422"/>
      <c r="G120" s="422"/>
      <c r="H120" s="422"/>
      <c r="I120" s="341"/>
      <c r="J120" s="405"/>
      <c r="K120" s="341"/>
    </row>
    <row r="121" spans="1:11" s="32" customFormat="1" ht="103.5" customHeight="1">
      <c r="A121" s="651"/>
      <c r="B121" s="651"/>
      <c r="C121" s="492" t="s">
        <v>702</v>
      </c>
      <c r="D121" s="341"/>
      <c r="E121" s="341"/>
      <c r="F121" s="422"/>
      <c r="G121" s="422"/>
      <c r="H121" s="422"/>
      <c r="I121" s="341"/>
      <c r="J121" s="405"/>
      <c r="K121" s="341"/>
    </row>
    <row r="122" spans="1:11" s="32" customFormat="1">
      <c r="A122" s="651"/>
      <c r="B122" s="651"/>
      <c r="C122" s="492" t="s">
        <v>161</v>
      </c>
      <c r="D122" s="341"/>
      <c r="E122" s="341"/>
      <c r="F122" s="422"/>
      <c r="G122" s="422"/>
      <c r="H122" s="422"/>
      <c r="I122" s="341"/>
      <c r="J122" s="405"/>
      <c r="K122" s="341"/>
    </row>
    <row r="123" spans="1:11" s="32" customFormat="1">
      <c r="A123" s="652"/>
      <c r="B123" s="652"/>
      <c r="C123" s="437" t="s">
        <v>162</v>
      </c>
      <c r="D123" s="342"/>
      <c r="E123" s="342"/>
      <c r="F123" s="423"/>
      <c r="G123" s="423"/>
      <c r="H123" s="423"/>
      <c r="I123" s="342"/>
      <c r="J123" s="404"/>
      <c r="K123" s="342"/>
    </row>
    <row r="124" spans="1:11" s="32" customFormat="1">
      <c r="A124" s="650"/>
      <c r="B124" s="650" t="s">
        <v>21</v>
      </c>
      <c r="C124" s="492" t="s">
        <v>159</v>
      </c>
      <c r="D124" s="340">
        <v>207609</v>
      </c>
      <c r="E124" s="340">
        <v>193535.7</v>
      </c>
      <c r="F124" s="347">
        <v>38469.549999999996</v>
      </c>
      <c r="G124" s="347">
        <v>96173.874999999985</v>
      </c>
      <c r="H124" s="347">
        <v>153878.19999999998</v>
      </c>
      <c r="I124" s="340">
        <v>230817.3</v>
      </c>
      <c r="J124" s="406">
        <v>237729.3</v>
      </c>
      <c r="K124" s="393">
        <v>237729.3</v>
      </c>
    </row>
    <row r="125" spans="1:11" s="32" customFormat="1" ht="66">
      <c r="A125" s="651"/>
      <c r="B125" s="651"/>
      <c r="C125" s="492" t="s">
        <v>1265</v>
      </c>
      <c r="D125" s="341"/>
      <c r="E125" s="341"/>
      <c r="F125" s="422"/>
      <c r="G125" s="422"/>
      <c r="H125" s="422"/>
      <c r="I125" s="341"/>
      <c r="J125" s="405"/>
      <c r="K125" s="341"/>
    </row>
    <row r="126" spans="1:11" s="32" customFormat="1">
      <c r="A126" s="651"/>
      <c r="B126" s="651"/>
      <c r="C126" s="492" t="s">
        <v>160</v>
      </c>
      <c r="D126" s="341"/>
      <c r="E126" s="341"/>
      <c r="F126" s="422"/>
      <c r="G126" s="422"/>
      <c r="H126" s="422"/>
      <c r="I126" s="341"/>
      <c r="J126" s="405"/>
      <c r="K126" s="341"/>
    </row>
    <row r="127" spans="1:11" s="32" customFormat="1" ht="92.4">
      <c r="A127" s="651"/>
      <c r="B127" s="651"/>
      <c r="C127" s="492" t="s">
        <v>752</v>
      </c>
      <c r="D127" s="341"/>
      <c r="E127" s="341"/>
      <c r="F127" s="422"/>
      <c r="G127" s="422"/>
      <c r="H127" s="422"/>
      <c r="I127" s="341"/>
      <c r="J127" s="405"/>
      <c r="K127" s="341"/>
    </row>
    <row r="128" spans="1:11" s="32" customFormat="1">
      <c r="A128" s="651"/>
      <c r="B128" s="651"/>
      <c r="C128" s="492" t="s">
        <v>161</v>
      </c>
      <c r="D128" s="341"/>
      <c r="E128" s="341"/>
      <c r="F128" s="422"/>
      <c r="G128" s="422"/>
      <c r="H128" s="422"/>
      <c r="I128" s="341"/>
      <c r="J128" s="405"/>
      <c r="K128" s="341"/>
    </row>
    <row r="129" spans="1:11" s="32" customFormat="1">
      <c r="A129" s="652"/>
      <c r="B129" s="652"/>
      <c r="C129" s="437" t="s">
        <v>162</v>
      </c>
      <c r="D129" s="342"/>
      <c r="E129" s="342"/>
      <c r="F129" s="423"/>
      <c r="G129" s="423"/>
      <c r="H129" s="423"/>
      <c r="I129" s="342"/>
      <c r="J129" s="404"/>
      <c r="K129" s="342"/>
    </row>
    <row r="130" spans="1:11" s="32" customFormat="1">
      <c r="A130" s="650"/>
      <c r="B130" s="650" t="s">
        <v>25</v>
      </c>
      <c r="C130" s="492" t="s">
        <v>159</v>
      </c>
      <c r="D130" s="340">
        <v>166083.29999999999</v>
      </c>
      <c r="E130" s="340">
        <v>170000</v>
      </c>
      <c r="F130" s="347">
        <v>25985.883333333331</v>
      </c>
      <c r="G130" s="347">
        <v>64964.708333333328</v>
      </c>
      <c r="H130" s="347">
        <v>103943.53333333333</v>
      </c>
      <c r="I130" s="340">
        <v>155915.29999999999</v>
      </c>
      <c r="J130" s="406">
        <v>155915.29999999999</v>
      </c>
      <c r="K130" s="393">
        <v>155915.29999999999</v>
      </c>
    </row>
    <row r="131" spans="1:11" s="32" customFormat="1" ht="66">
      <c r="A131" s="651"/>
      <c r="B131" s="651"/>
      <c r="C131" s="492" t="s">
        <v>1267</v>
      </c>
      <c r="D131" s="341"/>
      <c r="E131" s="341"/>
      <c r="F131" s="422"/>
      <c r="G131" s="422"/>
      <c r="H131" s="422"/>
      <c r="I131" s="341"/>
      <c r="J131" s="405"/>
      <c r="K131" s="341"/>
    </row>
    <row r="132" spans="1:11" s="32" customFormat="1">
      <c r="A132" s="651"/>
      <c r="B132" s="651"/>
      <c r="C132" s="492" t="s">
        <v>160</v>
      </c>
      <c r="D132" s="341"/>
      <c r="E132" s="341"/>
      <c r="F132" s="422"/>
      <c r="G132" s="422"/>
      <c r="H132" s="422"/>
      <c r="I132" s="341"/>
      <c r="J132" s="405"/>
      <c r="K132" s="341"/>
    </row>
    <row r="133" spans="1:11" s="32" customFormat="1" ht="79.2">
      <c r="A133" s="651"/>
      <c r="B133" s="651"/>
      <c r="C133" s="492" t="s">
        <v>703</v>
      </c>
      <c r="D133" s="341"/>
      <c r="E133" s="341"/>
      <c r="F133" s="422"/>
      <c r="G133" s="422"/>
      <c r="H133" s="422"/>
      <c r="I133" s="341"/>
      <c r="J133" s="405"/>
      <c r="K133" s="341"/>
    </row>
    <row r="134" spans="1:11" s="32" customFormat="1">
      <c r="A134" s="651"/>
      <c r="B134" s="651"/>
      <c r="C134" s="492" t="s">
        <v>161</v>
      </c>
      <c r="D134" s="341"/>
      <c r="E134" s="341"/>
      <c r="F134" s="422"/>
      <c r="G134" s="422"/>
      <c r="H134" s="422"/>
      <c r="I134" s="341"/>
      <c r="J134" s="405"/>
      <c r="K134" s="341"/>
    </row>
    <row r="135" spans="1:11" s="32" customFormat="1">
      <c r="A135" s="652"/>
      <c r="B135" s="652"/>
      <c r="C135" s="437" t="s">
        <v>162</v>
      </c>
      <c r="D135" s="342"/>
      <c r="E135" s="342"/>
      <c r="F135" s="423"/>
      <c r="G135" s="423"/>
      <c r="H135" s="423"/>
      <c r="I135" s="342"/>
      <c r="J135" s="404"/>
      <c r="K135" s="342"/>
    </row>
    <row r="136" spans="1:11" s="32" customFormat="1">
      <c r="A136" s="650"/>
      <c r="B136" s="650" t="s">
        <v>22</v>
      </c>
      <c r="C136" s="492" t="s">
        <v>159</v>
      </c>
      <c r="D136" s="340">
        <v>27507.200000000001</v>
      </c>
      <c r="E136" s="340">
        <v>24000</v>
      </c>
      <c r="F136" s="347">
        <v>5877.2</v>
      </c>
      <c r="G136" s="347">
        <v>14693</v>
      </c>
      <c r="H136" s="347">
        <v>23508.799999999999</v>
      </c>
      <c r="I136" s="340">
        <v>35263.199999999997</v>
      </c>
      <c r="J136" s="406">
        <v>35263.199999999997</v>
      </c>
      <c r="K136" s="393">
        <v>35263.199999999997</v>
      </c>
    </row>
    <row r="137" spans="1:11" s="32" customFormat="1" ht="57" customHeight="1">
      <c r="A137" s="651"/>
      <c r="B137" s="651"/>
      <c r="C137" s="492" t="s">
        <v>1266</v>
      </c>
      <c r="D137" s="341"/>
      <c r="E137" s="341"/>
      <c r="F137" s="422"/>
      <c r="G137" s="422"/>
      <c r="H137" s="422"/>
      <c r="I137" s="341"/>
      <c r="J137" s="405"/>
      <c r="K137" s="341"/>
    </row>
    <row r="138" spans="1:11" s="32" customFormat="1">
      <c r="A138" s="651"/>
      <c r="B138" s="651"/>
      <c r="C138" s="492" t="s">
        <v>160</v>
      </c>
      <c r="D138" s="341"/>
      <c r="E138" s="341"/>
      <c r="F138" s="422"/>
      <c r="G138" s="422"/>
      <c r="H138" s="422"/>
      <c r="I138" s="341"/>
      <c r="J138" s="405"/>
      <c r="K138" s="341"/>
    </row>
    <row r="139" spans="1:11" s="32" customFormat="1" ht="26.4">
      <c r="A139" s="651"/>
      <c r="B139" s="651"/>
      <c r="C139" s="492" t="s">
        <v>1017</v>
      </c>
      <c r="D139" s="341"/>
      <c r="E139" s="341"/>
      <c r="F139" s="422"/>
      <c r="G139" s="422"/>
      <c r="H139" s="422"/>
      <c r="I139" s="341"/>
      <c r="J139" s="405"/>
      <c r="K139" s="341"/>
    </row>
    <row r="140" spans="1:11" s="32" customFormat="1">
      <c r="A140" s="651"/>
      <c r="B140" s="651"/>
      <c r="C140" s="492" t="s">
        <v>161</v>
      </c>
      <c r="D140" s="341"/>
      <c r="E140" s="341"/>
      <c r="F140" s="422"/>
      <c r="G140" s="422"/>
      <c r="H140" s="422"/>
      <c r="I140" s="341"/>
      <c r="J140" s="405"/>
      <c r="K140" s="341"/>
    </row>
    <row r="141" spans="1:11" s="32" customFormat="1">
      <c r="A141" s="652"/>
      <c r="B141" s="652"/>
      <c r="C141" s="437" t="s">
        <v>162</v>
      </c>
      <c r="D141" s="342"/>
      <c r="E141" s="342"/>
      <c r="F141" s="423"/>
      <c r="G141" s="423"/>
      <c r="H141" s="423"/>
      <c r="I141" s="342"/>
      <c r="J141" s="404"/>
      <c r="K141" s="342"/>
    </row>
    <row r="142" spans="1:11" s="32" customFormat="1">
      <c r="A142" s="650"/>
      <c r="B142" s="650" t="s">
        <v>26</v>
      </c>
      <c r="C142" s="492" t="s">
        <v>159</v>
      </c>
      <c r="D142" s="340">
        <v>57457.09</v>
      </c>
      <c r="E142" s="340">
        <v>47000</v>
      </c>
      <c r="F142" s="347">
        <v>11793.733333333332</v>
      </c>
      <c r="G142" s="347">
        <v>29484.333333333328</v>
      </c>
      <c r="H142" s="347">
        <v>47174.933333333327</v>
      </c>
      <c r="I142" s="340">
        <v>70762.399999999994</v>
      </c>
      <c r="J142" s="406">
        <v>75345.600000000006</v>
      </c>
      <c r="K142" s="393">
        <v>75345.600000000006</v>
      </c>
    </row>
    <row r="143" spans="1:11" s="32" customFormat="1" ht="26.4">
      <c r="A143" s="651"/>
      <c r="B143" s="651"/>
      <c r="C143" s="492" t="s">
        <v>205</v>
      </c>
      <c r="D143" s="341"/>
      <c r="E143" s="341"/>
      <c r="F143" s="422"/>
      <c r="G143" s="422"/>
      <c r="H143" s="422"/>
      <c r="I143" s="341"/>
      <c r="J143" s="405"/>
      <c r="K143" s="341"/>
    </row>
    <row r="144" spans="1:11" s="32" customFormat="1">
      <c r="A144" s="651"/>
      <c r="B144" s="651"/>
      <c r="C144" s="492" t="s">
        <v>160</v>
      </c>
      <c r="D144" s="341"/>
      <c r="E144" s="341"/>
      <c r="F144" s="422"/>
      <c r="G144" s="422"/>
      <c r="H144" s="422"/>
      <c r="I144" s="341"/>
      <c r="J144" s="405"/>
      <c r="K144" s="341"/>
    </row>
    <row r="145" spans="1:11" s="32" customFormat="1" ht="66">
      <c r="A145" s="651"/>
      <c r="B145" s="651"/>
      <c r="C145" s="492" t="s">
        <v>206</v>
      </c>
      <c r="D145" s="341"/>
      <c r="E145" s="341"/>
      <c r="F145" s="422"/>
      <c r="G145" s="422"/>
      <c r="H145" s="422"/>
      <c r="I145" s="341"/>
      <c r="J145" s="405"/>
      <c r="K145" s="341"/>
    </row>
    <row r="146" spans="1:11" s="32" customFormat="1">
      <c r="A146" s="651"/>
      <c r="B146" s="651"/>
      <c r="C146" s="492" t="s">
        <v>161</v>
      </c>
      <c r="D146" s="341"/>
      <c r="E146" s="341"/>
      <c r="F146" s="422"/>
      <c r="G146" s="422"/>
      <c r="H146" s="422"/>
      <c r="I146" s="341"/>
      <c r="J146" s="405"/>
      <c r="K146" s="341"/>
    </row>
    <row r="147" spans="1:11" s="32" customFormat="1">
      <c r="A147" s="652"/>
      <c r="B147" s="652"/>
      <c r="C147" s="492" t="s">
        <v>162</v>
      </c>
      <c r="D147" s="342"/>
      <c r="E147" s="342"/>
      <c r="F147" s="423"/>
      <c r="G147" s="423"/>
      <c r="H147" s="423"/>
      <c r="I147" s="342"/>
      <c r="J147" s="404"/>
      <c r="K147" s="342"/>
    </row>
    <row r="148" spans="1:11" s="32" customFormat="1">
      <c r="A148" s="657"/>
      <c r="B148" s="657" t="s">
        <v>28</v>
      </c>
      <c r="C148" s="492" t="s">
        <v>159</v>
      </c>
      <c r="D148" s="340">
        <f>'[6]Հավելված 3 մաս 2'!D82</f>
        <v>17885</v>
      </c>
      <c r="E148" s="343">
        <f>'[6]Հավելված 3 մաս 2'!E82</f>
        <v>18704.3</v>
      </c>
      <c r="F148" s="347">
        <v>0</v>
      </c>
      <c r="G148" s="347">
        <v>0</v>
      </c>
      <c r="H148" s="347">
        <v>0</v>
      </c>
      <c r="I148" s="340">
        <v>0</v>
      </c>
      <c r="J148" s="412">
        <v>0</v>
      </c>
      <c r="K148" s="393">
        <v>0</v>
      </c>
    </row>
    <row r="149" spans="1:11" s="32" customFormat="1" ht="26.4">
      <c r="A149" s="651"/>
      <c r="B149" s="651"/>
      <c r="C149" s="492" t="s">
        <v>207</v>
      </c>
      <c r="D149" s="341"/>
      <c r="E149" s="341"/>
      <c r="F149" s="422"/>
      <c r="G149" s="422"/>
      <c r="H149" s="422"/>
      <c r="I149" s="341"/>
      <c r="J149" s="417"/>
      <c r="K149" s="341"/>
    </row>
    <row r="150" spans="1:11" s="32" customFormat="1">
      <c r="A150" s="651"/>
      <c r="B150" s="651"/>
      <c r="C150" s="492" t="s">
        <v>160</v>
      </c>
      <c r="D150" s="341"/>
      <c r="E150" s="341"/>
      <c r="F150" s="422"/>
      <c r="G150" s="422"/>
      <c r="H150" s="422"/>
      <c r="I150" s="341"/>
      <c r="J150" s="417"/>
      <c r="K150" s="341"/>
    </row>
    <row r="151" spans="1:11" s="32" customFormat="1" ht="66">
      <c r="A151" s="651"/>
      <c r="B151" s="651"/>
      <c r="C151" s="492" t="s">
        <v>208</v>
      </c>
      <c r="D151" s="341"/>
      <c r="E151" s="341"/>
      <c r="F151" s="422"/>
      <c r="G151" s="422"/>
      <c r="H151" s="422"/>
      <c r="I151" s="341"/>
      <c r="J151" s="417"/>
      <c r="K151" s="341"/>
    </row>
    <row r="152" spans="1:11" s="32" customFormat="1">
      <c r="A152" s="651"/>
      <c r="B152" s="651"/>
      <c r="C152" s="492" t="s">
        <v>161</v>
      </c>
      <c r="D152" s="341"/>
      <c r="E152" s="341"/>
      <c r="F152" s="422"/>
      <c r="G152" s="422"/>
      <c r="H152" s="422"/>
      <c r="I152" s="341"/>
      <c r="J152" s="417"/>
      <c r="K152" s="341"/>
    </row>
    <row r="153" spans="1:11" s="32" customFormat="1">
      <c r="A153" s="652"/>
      <c r="B153" s="652"/>
      <c r="C153" s="492" t="s">
        <v>162</v>
      </c>
      <c r="D153" s="342"/>
      <c r="E153" s="342"/>
      <c r="F153" s="423"/>
      <c r="G153" s="423"/>
      <c r="H153" s="423"/>
      <c r="I153" s="342"/>
      <c r="J153" s="410"/>
      <c r="K153" s="342"/>
    </row>
    <row r="154" spans="1:11" s="32" customFormat="1">
      <c r="A154" s="650"/>
      <c r="B154" s="650" t="s">
        <v>31</v>
      </c>
      <c r="C154" s="492" t="s">
        <v>159</v>
      </c>
      <c r="D154" s="340">
        <v>6588.4</v>
      </c>
      <c r="E154" s="340">
        <v>0</v>
      </c>
      <c r="F154" s="347">
        <v>0</v>
      </c>
      <c r="G154" s="347">
        <v>0</v>
      </c>
      <c r="H154" s="347">
        <v>0</v>
      </c>
      <c r="I154" s="340">
        <v>0</v>
      </c>
      <c r="J154" s="412"/>
      <c r="K154" s="393">
        <v>0</v>
      </c>
    </row>
    <row r="155" spans="1:11" s="32" customFormat="1" ht="26.4">
      <c r="A155" s="651"/>
      <c r="B155" s="651"/>
      <c r="C155" s="492" t="s">
        <v>704</v>
      </c>
      <c r="D155" s="341"/>
      <c r="E155" s="341"/>
      <c r="F155" s="422">
        <v>0</v>
      </c>
      <c r="G155" s="422">
        <v>0</v>
      </c>
      <c r="H155" s="422">
        <v>0</v>
      </c>
      <c r="I155" s="341"/>
      <c r="J155" s="417"/>
      <c r="K155" s="341"/>
    </row>
    <row r="156" spans="1:11" s="32" customFormat="1">
      <c r="A156" s="651"/>
      <c r="B156" s="651"/>
      <c r="C156" s="492" t="s">
        <v>160</v>
      </c>
      <c r="D156" s="341"/>
      <c r="E156" s="341"/>
      <c r="F156" s="422">
        <v>0</v>
      </c>
      <c r="G156" s="422">
        <v>0</v>
      </c>
      <c r="H156" s="422">
        <v>0</v>
      </c>
      <c r="I156" s="341"/>
      <c r="J156" s="417"/>
      <c r="K156" s="341"/>
    </row>
    <row r="157" spans="1:11" s="32" customFormat="1" ht="39.6">
      <c r="A157" s="651"/>
      <c r="B157" s="651"/>
      <c r="C157" s="492" t="s">
        <v>1018</v>
      </c>
      <c r="D157" s="341"/>
      <c r="E157" s="341"/>
      <c r="F157" s="422">
        <v>0</v>
      </c>
      <c r="G157" s="422">
        <v>0</v>
      </c>
      <c r="H157" s="422">
        <v>0</v>
      </c>
      <c r="I157" s="341"/>
      <c r="J157" s="417">
        <v>0</v>
      </c>
      <c r="K157" s="341"/>
    </row>
    <row r="158" spans="1:11" s="32" customFormat="1">
      <c r="A158" s="651"/>
      <c r="B158" s="651"/>
      <c r="C158" s="492" t="s">
        <v>161</v>
      </c>
      <c r="D158" s="341"/>
      <c r="E158" s="341"/>
      <c r="F158" s="422">
        <v>0</v>
      </c>
      <c r="G158" s="422">
        <v>0</v>
      </c>
      <c r="H158" s="422">
        <v>0</v>
      </c>
      <c r="I158" s="341"/>
      <c r="J158" s="417"/>
      <c r="K158" s="341"/>
    </row>
    <row r="159" spans="1:11" s="32" customFormat="1">
      <c r="A159" s="652"/>
      <c r="B159" s="652"/>
      <c r="C159" s="492" t="s">
        <v>162</v>
      </c>
      <c r="D159" s="342"/>
      <c r="E159" s="342"/>
      <c r="F159" s="423">
        <v>0</v>
      </c>
      <c r="G159" s="423">
        <v>0</v>
      </c>
      <c r="H159" s="423">
        <v>0</v>
      </c>
      <c r="I159" s="342"/>
      <c r="J159" s="410"/>
      <c r="K159" s="342"/>
    </row>
    <row r="160" spans="1:11" s="32" customFormat="1">
      <c r="A160" s="650"/>
      <c r="B160" s="650">
        <v>11011</v>
      </c>
      <c r="C160" s="492" t="s">
        <v>159</v>
      </c>
      <c r="D160" s="340">
        <v>10835.6</v>
      </c>
      <c r="E160" s="340">
        <v>11731.2</v>
      </c>
      <c r="F160" s="347">
        <v>0</v>
      </c>
      <c r="G160" s="347">
        <v>0</v>
      </c>
      <c r="H160" s="347">
        <v>0</v>
      </c>
      <c r="I160" s="340">
        <v>0</v>
      </c>
      <c r="J160" s="412"/>
      <c r="K160" s="393"/>
    </row>
    <row r="161" spans="1:11" s="32" customFormat="1" ht="26.4">
      <c r="A161" s="651"/>
      <c r="B161" s="651"/>
      <c r="C161" s="492" t="s">
        <v>1160</v>
      </c>
      <c r="D161" s="341"/>
      <c r="E161" s="341"/>
      <c r="F161" s="422">
        <v>0</v>
      </c>
      <c r="G161" s="422">
        <v>0</v>
      </c>
      <c r="H161" s="422">
        <v>0</v>
      </c>
      <c r="I161" s="341"/>
      <c r="J161" s="417"/>
      <c r="K161" s="341"/>
    </row>
    <row r="162" spans="1:11" s="32" customFormat="1">
      <c r="A162" s="651"/>
      <c r="B162" s="651"/>
      <c r="C162" s="492" t="s">
        <v>160</v>
      </c>
      <c r="D162" s="341"/>
      <c r="E162" s="341"/>
      <c r="F162" s="422">
        <v>0</v>
      </c>
      <c r="G162" s="422">
        <v>0</v>
      </c>
      <c r="H162" s="422">
        <v>0</v>
      </c>
      <c r="I162" s="341"/>
      <c r="J162" s="417"/>
      <c r="K162" s="341"/>
    </row>
    <row r="163" spans="1:11" s="32" customFormat="1" ht="52.8">
      <c r="A163" s="651"/>
      <c r="B163" s="651"/>
      <c r="C163" s="492" t="s">
        <v>675</v>
      </c>
      <c r="D163" s="341"/>
      <c r="E163" s="341"/>
      <c r="F163" s="422">
        <v>0</v>
      </c>
      <c r="G163" s="422">
        <v>0</v>
      </c>
      <c r="H163" s="422">
        <v>0</v>
      </c>
      <c r="I163" s="341"/>
      <c r="J163" s="417"/>
      <c r="K163" s="341"/>
    </row>
    <row r="164" spans="1:11" s="32" customFormat="1">
      <c r="A164" s="651"/>
      <c r="B164" s="651"/>
      <c r="C164" s="492" t="s">
        <v>161</v>
      </c>
      <c r="D164" s="341"/>
      <c r="E164" s="341"/>
      <c r="F164" s="422">
        <v>0</v>
      </c>
      <c r="G164" s="422">
        <v>0</v>
      </c>
      <c r="H164" s="422">
        <v>0</v>
      </c>
      <c r="I164" s="341"/>
      <c r="J164" s="417"/>
      <c r="K164" s="341"/>
    </row>
    <row r="165" spans="1:11" s="32" customFormat="1">
      <c r="A165" s="652"/>
      <c r="B165" s="652"/>
      <c r="C165" s="492" t="s">
        <v>162</v>
      </c>
      <c r="D165" s="342"/>
      <c r="E165" s="342"/>
      <c r="F165" s="423">
        <v>0</v>
      </c>
      <c r="G165" s="423">
        <v>0</v>
      </c>
      <c r="H165" s="423">
        <v>0</v>
      </c>
      <c r="I165" s="342"/>
      <c r="J165" s="410"/>
      <c r="K165" s="342"/>
    </row>
    <row r="166" spans="1:11" s="32" customFormat="1">
      <c r="A166" s="650"/>
      <c r="B166" s="650">
        <v>12001</v>
      </c>
      <c r="C166" s="492" t="s">
        <v>159</v>
      </c>
      <c r="D166" s="340">
        <v>0</v>
      </c>
      <c r="E166" s="340">
        <v>14400</v>
      </c>
      <c r="F166" s="343"/>
      <c r="G166" s="343"/>
      <c r="H166" s="343"/>
      <c r="I166" s="340"/>
      <c r="J166" s="412"/>
      <c r="K166" s="393"/>
    </row>
    <row r="167" spans="1:11" s="32" customFormat="1" ht="52.8">
      <c r="A167" s="651"/>
      <c r="B167" s="651"/>
      <c r="C167" s="492" t="s">
        <v>1044</v>
      </c>
      <c r="D167" s="341"/>
      <c r="E167" s="341"/>
      <c r="F167" s="341"/>
      <c r="G167" s="341"/>
      <c r="H167" s="341"/>
      <c r="I167" s="341"/>
      <c r="J167" s="417"/>
      <c r="K167" s="341"/>
    </row>
    <row r="168" spans="1:11" s="32" customFormat="1">
      <c r="A168" s="651"/>
      <c r="B168" s="651"/>
      <c r="C168" s="492" t="s">
        <v>160</v>
      </c>
      <c r="D168" s="341"/>
      <c r="E168" s="341"/>
      <c r="F168" s="341"/>
      <c r="G168" s="341"/>
      <c r="H168" s="341"/>
      <c r="I168" s="341"/>
      <c r="J168" s="417"/>
      <c r="K168" s="341"/>
    </row>
    <row r="169" spans="1:11" s="32" customFormat="1" ht="66">
      <c r="A169" s="651"/>
      <c r="B169" s="651"/>
      <c r="C169" s="492" t="s">
        <v>1045</v>
      </c>
      <c r="D169" s="341"/>
      <c r="E169" s="341"/>
      <c r="F169" s="341"/>
      <c r="G169" s="341"/>
      <c r="H169" s="341"/>
      <c r="I169" s="341"/>
      <c r="J169" s="417"/>
      <c r="K169" s="341"/>
    </row>
    <row r="170" spans="1:11" s="32" customFormat="1">
      <c r="A170" s="651"/>
      <c r="B170" s="651"/>
      <c r="C170" s="492" t="s">
        <v>161</v>
      </c>
      <c r="D170" s="341"/>
      <c r="E170" s="341"/>
      <c r="F170" s="341"/>
      <c r="G170" s="341"/>
      <c r="H170" s="341"/>
      <c r="I170" s="341"/>
      <c r="J170" s="417"/>
      <c r="K170" s="341"/>
    </row>
    <row r="171" spans="1:11" s="32" customFormat="1">
      <c r="A171" s="652"/>
      <c r="B171" s="652"/>
      <c r="C171" s="492" t="s">
        <v>360</v>
      </c>
      <c r="D171" s="342"/>
      <c r="E171" s="342"/>
      <c r="F171" s="342"/>
      <c r="G171" s="342"/>
      <c r="H171" s="342"/>
      <c r="I171" s="342"/>
      <c r="J171" s="410"/>
      <c r="K171" s="342"/>
    </row>
    <row r="172" spans="1:11" s="32" customFormat="1">
      <c r="A172" s="603" t="s">
        <v>5</v>
      </c>
      <c r="B172" s="656"/>
      <c r="C172" s="656"/>
      <c r="D172" s="656"/>
      <c r="E172" s="656"/>
      <c r="F172" s="656"/>
      <c r="G172" s="656"/>
      <c r="H172" s="656"/>
      <c r="I172" s="656"/>
      <c r="J172" s="656"/>
      <c r="K172" s="604"/>
    </row>
    <row r="173" spans="1:11" s="32" customFormat="1">
      <c r="A173" s="650" t="s">
        <v>32</v>
      </c>
      <c r="B173" s="650"/>
      <c r="C173" s="492" t="s">
        <v>151</v>
      </c>
      <c r="D173" s="653">
        <f t="shared" ref="D173:H173" si="6">D181+D187+D193+D199+D205</f>
        <v>28343845.100000001</v>
      </c>
      <c r="E173" s="653">
        <f t="shared" si="6"/>
        <v>31442000</v>
      </c>
      <c r="F173" s="653">
        <f t="shared" si="6"/>
        <v>11868041.65</v>
      </c>
      <c r="G173" s="653">
        <f t="shared" si="6"/>
        <v>23736083.300000001</v>
      </c>
      <c r="H173" s="653">
        <f t="shared" si="6"/>
        <v>35604124.950000003</v>
      </c>
      <c r="I173" s="653">
        <f>I181+I187+I193+I199+I205</f>
        <v>49003893</v>
      </c>
      <c r="J173" s="653">
        <f t="shared" ref="J173:K173" si="7">J181+J187+J193+J199+J205</f>
        <v>63014492</v>
      </c>
      <c r="K173" s="653">
        <f t="shared" si="7"/>
        <v>74587617</v>
      </c>
    </row>
    <row r="174" spans="1:11" s="32" customFormat="1">
      <c r="A174" s="651"/>
      <c r="B174" s="651"/>
      <c r="C174" s="492" t="s">
        <v>209</v>
      </c>
      <c r="D174" s="654"/>
      <c r="E174" s="654"/>
      <c r="F174" s="654"/>
      <c r="G174" s="654"/>
      <c r="H174" s="654"/>
      <c r="I174" s="654"/>
      <c r="J174" s="654"/>
      <c r="K174" s="654"/>
    </row>
    <row r="175" spans="1:11" s="32" customFormat="1">
      <c r="A175" s="651"/>
      <c r="B175" s="651"/>
      <c r="C175" s="492" t="s">
        <v>153</v>
      </c>
      <c r="D175" s="654"/>
      <c r="E175" s="654"/>
      <c r="F175" s="654"/>
      <c r="G175" s="654"/>
      <c r="H175" s="654"/>
      <c r="I175" s="654"/>
      <c r="J175" s="654"/>
      <c r="K175" s="654"/>
    </row>
    <row r="176" spans="1:11" s="32" customFormat="1">
      <c r="A176" s="651"/>
      <c r="B176" s="651"/>
      <c r="C176" s="492" t="s">
        <v>106</v>
      </c>
      <c r="D176" s="654"/>
      <c r="E176" s="654"/>
      <c r="F176" s="654"/>
      <c r="G176" s="654"/>
      <c r="H176" s="654"/>
      <c r="I176" s="654"/>
      <c r="J176" s="654"/>
      <c r="K176" s="654"/>
    </row>
    <row r="177" spans="1:11" s="32" customFormat="1">
      <c r="A177" s="651"/>
      <c r="B177" s="651"/>
      <c r="C177" s="492" t="s">
        <v>155</v>
      </c>
      <c r="D177" s="654"/>
      <c r="E177" s="654"/>
      <c r="F177" s="654"/>
      <c r="G177" s="654"/>
      <c r="H177" s="654"/>
      <c r="I177" s="654"/>
      <c r="J177" s="654"/>
      <c r="K177" s="654"/>
    </row>
    <row r="178" spans="1:11" s="32" customFormat="1" ht="26.4">
      <c r="A178" s="652"/>
      <c r="B178" s="652"/>
      <c r="C178" s="492" t="s">
        <v>210</v>
      </c>
      <c r="D178" s="655"/>
      <c r="E178" s="655"/>
      <c r="F178" s="655"/>
      <c r="G178" s="655"/>
      <c r="H178" s="655"/>
      <c r="I178" s="655"/>
      <c r="J178" s="655"/>
      <c r="K178" s="655"/>
    </row>
    <row r="179" spans="1:11" s="32" customFormat="1" ht="13.2" customHeight="1">
      <c r="A179" s="603" t="s">
        <v>157</v>
      </c>
      <c r="B179" s="656"/>
      <c r="C179" s="656"/>
      <c r="D179" s="656"/>
      <c r="E179" s="656"/>
      <c r="F179" s="656"/>
      <c r="G179" s="656"/>
      <c r="H179" s="656"/>
      <c r="I179" s="656"/>
      <c r="J179" s="656"/>
      <c r="K179" s="604"/>
    </row>
    <row r="180" spans="1:11" s="32" customFormat="1" ht="13.2" customHeight="1">
      <c r="A180" s="535" t="s">
        <v>158</v>
      </c>
      <c r="B180" s="536"/>
      <c r="C180" s="536"/>
      <c r="D180" s="536"/>
      <c r="E180" s="536"/>
      <c r="F180" s="536"/>
      <c r="G180" s="536"/>
      <c r="H180" s="536"/>
      <c r="I180" s="536"/>
      <c r="J180" s="536"/>
      <c r="K180" s="537"/>
    </row>
    <row r="181" spans="1:11" s="32" customFormat="1" ht="15">
      <c r="A181" s="650"/>
      <c r="B181" s="650" t="s">
        <v>16</v>
      </c>
      <c r="C181" s="492" t="s">
        <v>159</v>
      </c>
      <c r="D181" s="340">
        <v>20535.2</v>
      </c>
      <c r="E181" s="340">
        <v>14500</v>
      </c>
      <c r="F181" s="421">
        <v>6584.5</v>
      </c>
      <c r="G181" s="421">
        <v>13169</v>
      </c>
      <c r="H181" s="421">
        <v>19753.5</v>
      </c>
      <c r="I181" s="696">
        <v>26338</v>
      </c>
      <c r="J181" s="696">
        <v>24492</v>
      </c>
      <c r="K181" s="393">
        <v>23617</v>
      </c>
    </row>
    <row r="182" spans="1:11" s="32" customFormat="1" ht="26.4">
      <c r="A182" s="651"/>
      <c r="B182" s="651"/>
      <c r="C182" s="492" t="s">
        <v>211</v>
      </c>
      <c r="D182" s="341"/>
      <c r="E182" s="341">
        <v>0</v>
      </c>
      <c r="F182" s="422"/>
      <c r="G182" s="422"/>
      <c r="H182" s="422"/>
      <c r="I182" s="341"/>
      <c r="J182" s="417"/>
      <c r="K182" s="341"/>
    </row>
    <row r="183" spans="1:11" s="32" customFormat="1">
      <c r="A183" s="651"/>
      <c r="B183" s="651"/>
      <c r="C183" s="492" t="s">
        <v>160</v>
      </c>
      <c r="D183" s="341"/>
      <c r="E183" s="341">
        <v>0</v>
      </c>
      <c r="F183" s="422"/>
      <c r="G183" s="422"/>
      <c r="H183" s="422"/>
      <c r="I183" s="341"/>
      <c r="J183" s="417"/>
      <c r="K183" s="341"/>
    </row>
    <row r="184" spans="1:11" s="32" customFormat="1" ht="26.4">
      <c r="A184" s="651"/>
      <c r="B184" s="651"/>
      <c r="C184" s="492" t="s">
        <v>212</v>
      </c>
      <c r="D184" s="341"/>
      <c r="E184" s="341">
        <v>0</v>
      </c>
      <c r="F184" s="422"/>
      <c r="G184" s="422"/>
      <c r="H184" s="422"/>
      <c r="I184" s="341"/>
      <c r="J184" s="417"/>
      <c r="K184" s="341"/>
    </row>
    <row r="185" spans="1:11" s="32" customFormat="1">
      <c r="A185" s="651"/>
      <c r="B185" s="651"/>
      <c r="C185" s="492" t="s">
        <v>161</v>
      </c>
      <c r="D185" s="341"/>
      <c r="E185" s="341">
        <v>0</v>
      </c>
      <c r="F185" s="422"/>
      <c r="G185" s="422"/>
      <c r="H185" s="422"/>
      <c r="I185" s="341"/>
      <c r="J185" s="417"/>
      <c r="K185" s="341"/>
    </row>
    <row r="186" spans="1:11" s="32" customFormat="1">
      <c r="A186" s="652"/>
      <c r="B186" s="652"/>
      <c r="C186" s="492" t="s">
        <v>162</v>
      </c>
      <c r="D186" s="342"/>
      <c r="E186" s="342">
        <v>0</v>
      </c>
      <c r="F186" s="423"/>
      <c r="G186" s="423"/>
      <c r="H186" s="423"/>
      <c r="I186" s="342"/>
      <c r="J186" s="410"/>
      <c r="K186" s="342"/>
    </row>
    <row r="187" spans="1:11" s="32" customFormat="1">
      <c r="A187" s="650"/>
      <c r="B187" s="650" t="s">
        <v>17</v>
      </c>
      <c r="C187" s="492" t="s">
        <v>159</v>
      </c>
      <c r="D187" s="340">
        <v>8696842.9000000004</v>
      </c>
      <c r="E187" s="340">
        <v>9362500</v>
      </c>
      <c r="F187" s="347">
        <v>4006718.4</v>
      </c>
      <c r="G187" s="347">
        <v>8013436.7999999998</v>
      </c>
      <c r="H187" s="347">
        <v>12020155.199999999</v>
      </c>
      <c r="I187" s="340">
        <v>17558600</v>
      </c>
      <c r="J187" s="412">
        <v>24492000</v>
      </c>
      <c r="K187" s="393">
        <v>26927000</v>
      </c>
    </row>
    <row r="188" spans="1:11" s="32" customFormat="1">
      <c r="A188" s="651"/>
      <c r="B188" s="651"/>
      <c r="C188" s="492" t="s">
        <v>213</v>
      </c>
      <c r="D188" s="341"/>
      <c r="E188" s="341">
        <v>0</v>
      </c>
      <c r="F188" s="422"/>
      <c r="G188" s="422"/>
      <c r="H188" s="422"/>
      <c r="I188" s="341"/>
      <c r="J188" s="417"/>
      <c r="K188" s="341"/>
    </row>
    <row r="189" spans="1:11" s="32" customFormat="1">
      <c r="A189" s="651"/>
      <c r="B189" s="651"/>
      <c r="C189" s="492" t="s">
        <v>160</v>
      </c>
      <c r="D189" s="341"/>
      <c r="E189" s="341">
        <v>0</v>
      </c>
      <c r="F189" s="422"/>
      <c r="G189" s="422"/>
      <c r="H189" s="422"/>
      <c r="I189" s="341"/>
      <c r="J189" s="417"/>
      <c r="K189" s="341"/>
    </row>
    <row r="190" spans="1:11" s="32" customFormat="1" ht="39.6">
      <c r="A190" s="651"/>
      <c r="B190" s="651"/>
      <c r="C190" s="492" t="s">
        <v>214</v>
      </c>
      <c r="D190" s="341"/>
      <c r="E190" s="341">
        <v>0</v>
      </c>
      <c r="F190" s="422"/>
      <c r="G190" s="422"/>
      <c r="H190" s="422"/>
      <c r="I190" s="341"/>
      <c r="J190" s="417"/>
      <c r="K190" s="341"/>
    </row>
    <row r="191" spans="1:11" s="32" customFormat="1">
      <c r="A191" s="651"/>
      <c r="B191" s="651"/>
      <c r="C191" s="492" t="s">
        <v>161</v>
      </c>
      <c r="D191" s="341"/>
      <c r="E191" s="341">
        <v>0</v>
      </c>
      <c r="F191" s="422"/>
      <c r="G191" s="422"/>
      <c r="H191" s="422"/>
      <c r="I191" s="341"/>
      <c r="J191" s="417"/>
      <c r="K191" s="341"/>
    </row>
    <row r="192" spans="1:11" s="32" customFormat="1">
      <c r="A192" s="652"/>
      <c r="B192" s="652"/>
      <c r="C192" s="492" t="s">
        <v>165</v>
      </c>
      <c r="D192" s="342"/>
      <c r="E192" s="342">
        <v>0</v>
      </c>
      <c r="F192" s="423"/>
      <c r="G192" s="423"/>
      <c r="H192" s="423"/>
      <c r="I192" s="342"/>
      <c r="J192" s="410"/>
      <c r="K192" s="342"/>
    </row>
    <row r="193" spans="1:11" s="32" customFormat="1">
      <c r="A193" s="650"/>
      <c r="B193" s="650" t="s">
        <v>18</v>
      </c>
      <c r="C193" s="492" t="s">
        <v>159</v>
      </c>
      <c r="D193" s="340">
        <v>18359735.899999999</v>
      </c>
      <c r="E193" s="340">
        <v>17940000</v>
      </c>
      <c r="F193" s="347">
        <v>5099350</v>
      </c>
      <c r="G193" s="347">
        <v>10198700</v>
      </c>
      <c r="H193" s="347">
        <v>15298050</v>
      </c>
      <c r="I193" s="340">
        <v>20397400</v>
      </c>
      <c r="J193" s="412">
        <v>21464600</v>
      </c>
      <c r="K193" s="393">
        <v>22716000</v>
      </c>
    </row>
    <row r="194" spans="1:11" s="32" customFormat="1">
      <c r="A194" s="651"/>
      <c r="B194" s="651"/>
      <c r="C194" s="492" t="s">
        <v>215</v>
      </c>
      <c r="D194" s="341"/>
      <c r="E194" s="341">
        <v>0</v>
      </c>
      <c r="F194" s="422"/>
      <c r="G194" s="422"/>
      <c r="H194" s="422"/>
      <c r="I194" s="341"/>
      <c r="J194" s="417"/>
      <c r="K194" s="341"/>
    </row>
    <row r="195" spans="1:11" s="32" customFormat="1">
      <c r="A195" s="651"/>
      <c r="B195" s="651"/>
      <c r="C195" s="492" t="s">
        <v>160</v>
      </c>
      <c r="D195" s="341"/>
      <c r="E195" s="341">
        <v>0</v>
      </c>
      <c r="F195" s="422"/>
      <c r="G195" s="422"/>
      <c r="H195" s="422"/>
      <c r="I195" s="341"/>
      <c r="J195" s="417"/>
      <c r="K195" s="341"/>
    </row>
    <row r="196" spans="1:11" s="32" customFormat="1" ht="26.4">
      <c r="A196" s="651"/>
      <c r="B196" s="651"/>
      <c r="C196" s="492" t="s">
        <v>216</v>
      </c>
      <c r="D196" s="341"/>
      <c r="E196" s="341">
        <v>0</v>
      </c>
      <c r="F196" s="422"/>
      <c r="G196" s="422"/>
      <c r="H196" s="422"/>
      <c r="I196" s="341"/>
      <c r="J196" s="417"/>
      <c r="K196" s="341"/>
    </row>
    <row r="197" spans="1:11" s="32" customFormat="1">
      <c r="A197" s="651"/>
      <c r="B197" s="651"/>
      <c r="C197" s="492" t="s">
        <v>161</v>
      </c>
      <c r="D197" s="341"/>
      <c r="E197" s="341">
        <v>0</v>
      </c>
      <c r="F197" s="422"/>
      <c r="G197" s="422"/>
      <c r="H197" s="422"/>
      <c r="I197" s="341"/>
      <c r="J197" s="417"/>
      <c r="K197" s="341"/>
    </row>
    <row r="198" spans="1:11" s="32" customFormat="1">
      <c r="A198" s="652"/>
      <c r="B198" s="652"/>
      <c r="C198" s="492" t="s">
        <v>165</v>
      </c>
      <c r="D198" s="342"/>
      <c r="E198" s="342">
        <v>0</v>
      </c>
      <c r="F198" s="423"/>
      <c r="G198" s="423"/>
      <c r="H198" s="423"/>
      <c r="I198" s="342"/>
      <c r="J198" s="410"/>
      <c r="K198" s="342"/>
    </row>
    <row r="199" spans="1:11" s="32" customFormat="1">
      <c r="A199" s="650"/>
      <c r="B199" s="650">
        <v>12003</v>
      </c>
      <c r="C199" s="492" t="s">
        <v>159</v>
      </c>
      <c r="D199" s="343">
        <v>1266731.1000000001</v>
      </c>
      <c r="E199" s="343">
        <v>1200000</v>
      </c>
      <c r="F199" s="347">
        <v>322688.75</v>
      </c>
      <c r="G199" s="347">
        <v>645377.5</v>
      </c>
      <c r="H199" s="347">
        <v>968066.25</v>
      </c>
      <c r="I199" s="343">
        <v>1290755</v>
      </c>
      <c r="J199" s="412">
        <v>0</v>
      </c>
      <c r="K199" s="393">
        <v>0</v>
      </c>
    </row>
    <row r="200" spans="1:11" s="32" customFormat="1" ht="26.4">
      <c r="A200" s="651"/>
      <c r="B200" s="651"/>
      <c r="C200" s="492" t="s">
        <v>1182</v>
      </c>
      <c r="D200" s="341"/>
      <c r="E200" s="341"/>
      <c r="F200" s="422"/>
      <c r="G200" s="422"/>
      <c r="H200" s="422"/>
      <c r="I200" s="341"/>
      <c r="J200" s="417">
        <v>0</v>
      </c>
      <c r="K200" s="341"/>
    </row>
    <row r="201" spans="1:11" s="32" customFormat="1">
      <c r="A201" s="651"/>
      <c r="B201" s="651"/>
      <c r="C201" s="492" t="s">
        <v>160</v>
      </c>
      <c r="D201" s="341"/>
      <c r="E201" s="341"/>
      <c r="F201" s="422"/>
      <c r="G201" s="422"/>
      <c r="H201" s="422"/>
      <c r="I201" s="341"/>
      <c r="J201" s="417">
        <v>0</v>
      </c>
      <c r="K201" s="341"/>
    </row>
    <row r="202" spans="1:11" s="32" customFormat="1" ht="26.4">
      <c r="A202" s="651"/>
      <c r="B202" s="651"/>
      <c r="C202" s="124" t="s">
        <v>1183</v>
      </c>
      <c r="D202" s="341"/>
      <c r="E202" s="341"/>
      <c r="F202" s="422"/>
      <c r="G202" s="422"/>
      <c r="H202" s="422"/>
      <c r="I202" s="341"/>
      <c r="J202" s="417">
        <v>0</v>
      </c>
      <c r="K202" s="341"/>
    </row>
    <row r="203" spans="1:11" s="32" customFormat="1">
      <c r="A203" s="651"/>
      <c r="B203" s="651"/>
      <c r="C203" s="492" t="s">
        <v>161</v>
      </c>
      <c r="D203" s="341"/>
      <c r="E203" s="341"/>
      <c r="F203" s="422"/>
      <c r="G203" s="422"/>
      <c r="H203" s="422"/>
      <c r="I203" s="341"/>
      <c r="J203" s="417">
        <v>0</v>
      </c>
      <c r="K203" s="341"/>
    </row>
    <row r="204" spans="1:11" s="32" customFormat="1">
      <c r="A204" s="652"/>
      <c r="B204" s="652"/>
      <c r="C204" s="492" t="s">
        <v>165</v>
      </c>
      <c r="D204" s="342"/>
      <c r="E204" s="342"/>
      <c r="F204" s="423"/>
      <c r="G204" s="423"/>
      <c r="H204" s="423"/>
      <c r="I204" s="342"/>
      <c r="J204" s="410">
        <v>0</v>
      </c>
      <c r="K204" s="342"/>
    </row>
    <row r="205" spans="1:11" s="32" customFormat="1" ht="15" customHeight="1">
      <c r="A205" s="650"/>
      <c r="B205" s="650">
        <v>12004</v>
      </c>
      <c r="C205" s="492" t="s">
        <v>159</v>
      </c>
      <c r="D205" s="340"/>
      <c r="E205" s="340">
        <v>2925000</v>
      </c>
      <c r="F205" s="340">
        <v>2432700</v>
      </c>
      <c r="G205" s="340">
        <v>4865400</v>
      </c>
      <c r="H205" s="340">
        <v>7298100</v>
      </c>
      <c r="I205" s="340">
        <v>9730800</v>
      </c>
      <c r="J205" s="406">
        <v>17033400</v>
      </c>
      <c r="K205" s="393">
        <v>24921000</v>
      </c>
    </row>
    <row r="206" spans="1:11" s="32" customFormat="1" ht="26.4">
      <c r="A206" s="651"/>
      <c r="B206" s="651"/>
      <c r="C206" s="492" t="s">
        <v>1161</v>
      </c>
      <c r="D206" s="341"/>
      <c r="E206" s="341"/>
      <c r="F206" s="341"/>
      <c r="G206" s="341"/>
      <c r="H206" s="341"/>
      <c r="I206" s="341"/>
      <c r="J206" s="405"/>
      <c r="K206" s="341"/>
    </row>
    <row r="207" spans="1:11" s="32" customFormat="1">
      <c r="A207" s="651"/>
      <c r="B207" s="651"/>
      <c r="C207" s="492" t="s">
        <v>160</v>
      </c>
      <c r="D207" s="341"/>
      <c r="E207" s="341"/>
      <c r="F207" s="341"/>
      <c r="G207" s="341"/>
      <c r="H207" s="341"/>
      <c r="I207" s="341"/>
      <c r="J207" s="405"/>
      <c r="K207" s="341"/>
    </row>
    <row r="208" spans="1:11" s="32" customFormat="1" ht="66">
      <c r="A208" s="651"/>
      <c r="B208" s="651"/>
      <c r="C208" s="124" t="s">
        <v>1162</v>
      </c>
      <c r="D208" s="341"/>
      <c r="E208" s="341"/>
      <c r="F208" s="341"/>
      <c r="G208" s="341"/>
      <c r="H208" s="341"/>
      <c r="I208" s="341"/>
      <c r="J208" s="405"/>
      <c r="K208" s="341"/>
    </row>
    <row r="209" spans="1:11" s="32" customFormat="1">
      <c r="A209" s="651"/>
      <c r="B209" s="651"/>
      <c r="C209" s="492" t="s">
        <v>161</v>
      </c>
      <c r="D209" s="341"/>
      <c r="E209" s="341"/>
      <c r="F209" s="341"/>
      <c r="G209" s="341"/>
      <c r="H209" s="341"/>
      <c r="I209" s="341"/>
      <c r="J209" s="405"/>
      <c r="K209" s="341"/>
    </row>
    <row r="210" spans="1:11" s="32" customFormat="1">
      <c r="A210" s="652"/>
      <c r="B210" s="652"/>
      <c r="C210" s="492" t="s">
        <v>165</v>
      </c>
      <c r="D210" s="342"/>
      <c r="E210" s="342"/>
      <c r="F210" s="342"/>
      <c r="G210" s="342"/>
      <c r="H210" s="342"/>
      <c r="I210" s="342"/>
      <c r="J210" s="404"/>
      <c r="K210" s="342"/>
    </row>
    <row r="211" spans="1:11" s="32" customFormat="1">
      <c r="A211" s="603" t="s">
        <v>5</v>
      </c>
      <c r="B211" s="656"/>
      <c r="C211" s="656"/>
      <c r="D211" s="656"/>
      <c r="E211" s="656"/>
      <c r="F211" s="656"/>
      <c r="G211" s="656"/>
      <c r="H211" s="656"/>
      <c r="I211" s="656"/>
      <c r="J211" s="656"/>
      <c r="K211" s="604"/>
    </row>
    <row r="212" spans="1:11" s="32" customFormat="1">
      <c r="A212" s="650" t="s">
        <v>33</v>
      </c>
      <c r="B212" s="650"/>
      <c r="C212" s="492" t="s">
        <v>151</v>
      </c>
      <c r="D212" s="653">
        <f t="shared" ref="D212:K212" si="8">D220+D226+D232+D238</f>
        <v>18289105.399999999</v>
      </c>
      <c r="E212" s="653">
        <f t="shared" si="8"/>
        <v>18797541.5</v>
      </c>
      <c r="F212" s="653">
        <f t="shared" si="8"/>
        <v>5146863.6582500003</v>
      </c>
      <c r="G212" s="653">
        <f t="shared" si="8"/>
        <v>10180227.4165</v>
      </c>
      <c r="H212" s="653">
        <f t="shared" si="8"/>
        <v>15213590.174750002</v>
      </c>
      <c r="I212" s="653">
        <f t="shared" si="8"/>
        <v>20246954.932999998</v>
      </c>
      <c r="J212" s="658">
        <f t="shared" si="8"/>
        <v>20966506.143990003</v>
      </c>
      <c r="K212" s="661">
        <f t="shared" si="8"/>
        <v>21973956.575309701</v>
      </c>
    </row>
    <row r="213" spans="1:11" s="32" customFormat="1" ht="26.4">
      <c r="A213" s="651"/>
      <c r="B213" s="651"/>
      <c r="C213" s="492" t="s">
        <v>94</v>
      </c>
      <c r="D213" s="654"/>
      <c r="E213" s="654"/>
      <c r="F213" s="654"/>
      <c r="G213" s="654"/>
      <c r="H213" s="654"/>
      <c r="I213" s="654"/>
      <c r="J213" s="659"/>
      <c r="K213" s="654"/>
    </row>
    <row r="214" spans="1:11" s="32" customFormat="1">
      <c r="A214" s="651"/>
      <c r="B214" s="651"/>
      <c r="C214" s="492" t="s">
        <v>153</v>
      </c>
      <c r="D214" s="654"/>
      <c r="E214" s="654"/>
      <c r="F214" s="654"/>
      <c r="G214" s="654"/>
      <c r="H214" s="654"/>
      <c r="I214" s="654"/>
      <c r="J214" s="659"/>
      <c r="K214" s="654"/>
    </row>
    <row r="215" spans="1:11" s="32" customFormat="1" ht="19.95" customHeight="1">
      <c r="A215" s="651"/>
      <c r="B215" s="651"/>
      <c r="C215" s="492" t="s">
        <v>217</v>
      </c>
      <c r="D215" s="654"/>
      <c r="E215" s="654"/>
      <c r="F215" s="654"/>
      <c r="G215" s="654"/>
      <c r="H215" s="654"/>
      <c r="I215" s="654"/>
      <c r="J215" s="659"/>
      <c r="K215" s="654"/>
    </row>
    <row r="216" spans="1:11" s="32" customFormat="1">
      <c r="A216" s="651"/>
      <c r="B216" s="651"/>
      <c r="C216" s="492" t="s">
        <v>155</v>
      </c>
      <c r="D216" s="654"/>
      <c r="E216" s="654"/>
      <c r="F216" s="654"/>
      <c r="G216" s="654"/>
      <c r="H216" s="654"/>
      <c r="I216" s="654"/>
      <c r="J216" s="659"/>
      <c r="K216" s="654"/>
    </row>
    <row r="217" spans="1:11" s="32" customFormat="1" ht="26.4">
      <c r="A217" s="652"/>
      <c r="B217" s="652"/>
      <c r="C217" s="492" t="s">
        <v>218</v>
      </c>
      <c r="D217" s="655"/>
      <c r="E217" s="655"/>
      <c r="F217" s="655"/>
      <c r="G217" s="655"/>
      <c r="H217" s="655"/>
      <c r="I217" s="655"/>
      <c r="J217" s="660"/>
      <c r="K217" s="655"/>
    </row>
    <row r="218" spans="1:11" s="32" customFormat="1" ht="13.2" customHeight="1">
      <c r="A218" s="603" t="s">
        <v>157</v>
      </c>
      <c r="B218" s="656"/>
      <c r="C218" s="656"/>
      <c r="D218" s="656"/>
      <c r="E218" s="656"/>
      <c r="F218" s="656"/>
      <c r="G218" s="656"/>
      <c r="H218" s="656"/>
      <c r="I218" s="656"/>
      <c r="J218" s="656"/>
      <c r="K218" s="604"/>
    </row>
    <row r="219" spans="1:11" s="32" customFormat="1" ht="13.2" customHeight="1">
      <c r="A219" s="535" t="s">
        <v>158</v>
      </c>
      <c r="B219" s="536"/>
      <c r="C219" s="536"/>
      <c r="D219" s="536"/>
      <c r="E219" s="536"/>
      <c r="F219" s="536"/>
      <c r="G219" s="536"/>
      <c r="H219" s="536"/>
      <c r="I219" s="536"/>
      <c r="J219" s="536"/>
      <c r="K219" s="537"/>
    </row>
    <row r="220" spans="1:11" s="32" customFormat="1">
      <c r="A220" s="493"/>
      <c r="B220" s="650" t="s">
        <v>16</v>
      </c>
      <c r="C220" s="492" t="s">
        <v>159</v>
      </c>
      <c r="D220" s="343">
        <v>6150</v>
      </c>
      <c r="E220" s="343">
        <v>10000</v>
      </c>
      <c r="F220" s="343">
        <v>13500</v>
      </c>
      <c r="G220" s="343">
        <v>13500</v>
      </c>
      <c r="H220" s="343">
        <v>13500</v>
      </c>
      <c r="I220" s="343">
        <v>13500</v>
      </c>
      <c r="J220" s="406">
        <v>0</v>
      </c>
      <c r="K220" s="393">
        <v>0</v>
      </c>
    </row>
    <row r="221" spans="1:11" s="32" customFormat="1" ht="26.4">
      <c r="A221" s="493"/>
      <c r="B221" s="651"/>
      <c r="C221" s="492" t="s">
        <v>219</v>
      </c>
      <c r="D221" s="341"/>
      <c r="E221" s="341">
        <v>0</v>
      </c>
      <c r="F221" s="341"/>
      <c r="G221" s="341"/>
      <c r="H221" s="341"/>
      <c r="I221" s="341"/>
      <c r="J221" s="405"/>
      <c r="K221" s="341"/>
    </row>
    <row r="222" spans="1:11" s="32" customFormat="1">
      <c r="A222" s="493"/>
      <c r="B222" s="651"/>
      <c r="C222" s="492" t="s">
        <v>160</v>
      </c>
      <c r="D222" s="341"/>
      <c r="E222" s="341">
        <v>0</v>
      </c>
      <c r="F222" s="341"/>
      <c r="G222" s="341"/>
      <c r="H222" s="341"/>
      <c r="I222" s="341"/>
      <c r="J222" s="405"/>
      <c r="K222" s="341"/>
    </row>
    <row r="223" spans="1:11" s="32" customFormat="1" ht="70.95" customHeight="1">
      <c r="A223" s="493"/>
      <c r="B223" s="651"/>
      <c r="C223" s="492" t="s">
        <v>220</v>
      </c>
      <c r="D223" s="341"/>
      <c r="E223" s="341">
        <v>0</v>
      </c>
      <c r="F223" s="341"/>
      <c r="G223" s="341"/>
      <c r="H223" s="341"/>
      <c r="I223" s="341"/>
      <c r="J223" s="405"/>
      <c r="K223" s="341"/>
    </row>
    <row r="224" spans="1:11" s="32" customFormat="1">
      <c r="A224" s="493"/>
      <c r="B224" s="651"/>
      <c r="C224" s="492" t="s">
        <v>161</v>
      </c>
      <c r="D224" s="341"/>
      <c r="E224" s="341">
        <v>0</v>
      </c>
      <c r="F224" s="341"/>
      <c r="G224" s="341"/>
      <c r="H224" s="341"/>
      <c r="I224" s="341"/>
      <c r="J224" s="405"/>
      <c r="K224" s="341"/>
    </row>
    <row r="225" spans="1:11" s="32" customFormat="1">
      <c r="A225" s="493"/>
      <c r="B225" s="652"/>
      <c r="C225" s="492" t="s">
        <v>162</v>
      </c>
      <c r="D225" s="342"/>
      <c r="E225" s="342">
        <v>0</v>
      </c>
      <c r="F225" s="342"/>
      <c r="G225" s="342"/>
      <c r="H225" s="342"/>
      <c r="I225" s="342"/>
      <c r="J225" s="404"/>
      <c r="K225" s="342"/>
    </row>
    <row r="226" spans="1:11" s="32" customFormat="1">
      <c r="A226" s="493"/>
      <c r="B226" s="650" t="s">
        <v>17</v>
      </c>
      <c r="C226" s="492" t="s">
        <v>159</v>
      </c>
      <c r="D226" s="343">
        <v>5978732.5</v>
      </c>
      <c r="E226" s="343">
        <v>5519066</v>
      </c>
      <c r="F226" s="343">
        <v>1510116.7582500002</v>
      </c>
      <c r="G226" s="343">
        <v>3020233.5165000004</v>
      </c>
      <c r="H226" s="343">
        <v>4530350.2747500008</v>
      </c>
      <c r="I226" s="343">
        <v>6040467.0330000008</v>
      </c>
      <c r="J226" s="406">
        <v>6221681.0439900011</v>
      </c>
      <c r="K226" s="393">
        <v>6408331.4753097016</v>
      </c>
    </row>
    <row r="227" spans="1:11" s="32" customFormat="1" ht="26.4">
      <c r="A227" s="493"/>
      <c r="B227" s="651"/>
      <c r="C227" s="492" t="s">
        <v>221</v>
      </c>
      <c r="D227" s="341"/>
      <c r="E227" s="341">
        <v>0</v>
      </c>
      <c r="F227" s="341"/>
      <c r="G227" s="341"/>
      <c r="H227" s="341"/>
      <c r="I227" s="341"/>
      <c r="J227" s="405"/>
      <c r="K227" s="341"/>
    </row>
    <row r="228" spans="1:11" s="32" customFormat="1">
      <c r="A228" s="493"/>
      <c r="B228" s="651"/>
      <c r="C228" s="492" t="s">
        <v>160</v>
      </c>
      <c r="D228" s="341"/>
      <c r="E228" s="341">
        <v>0</v>
      </c>
      <c r="F228" s="341"/>
      <c r="G228" s="341"/>
      <c r="H228" s="341"/>
      <c r="I228" s="341"/>
      <c r="J228" s="405"/>
      <c r="K228" s="341"/>
    </row>
    <row r="229" spans="1:11" s="32" customFormat="1" ht="79.2">
      <c r="A229" s="493"/>
      <c r="B229" s="651"/>
      <c r="C229" s="492" t="s">
        <v>222</v>
      </c>
      <c r="D229" s="341"/>
      <c r="E229" s="341">
        <v>0</v>
      </c>
      <c r="F229" s="341"/>
      <c r="G229" s="341"/>
      <c r="H229" s="341"/>
      <c r="I229" s="341"/>
      <c r="J229" s="405"/>
      <c r="K229" s="341"/>
    </row>
    <row r="230" spans="1:11" s="32" customFormat="1">
      <c r="A230" s="493"/>
      <c r="B230" s="651"/>
      <c r="C230" s="492" t="s">
        <v>161</v>
      </c>
      <c r="D230" s="341"/>
      <c r="E230" s="341">
        <v>0</v>
      </c>
      <c r="F230" s="341"/>
      <c r="G230" s="341"/>
      <c r="H230" s="341"/>
      <c r="I230" s="341"/>
      <c r="J230" s="405"/>
      <c r="K230" s="341"/>
    </row>
    <row r="231" spans="1:11" s="32" customFormat="1">
      <c r="A231" s="493"/>
      <c r="B231" s="652"/>
      <c r="C231" s="492" t="s">
        <v>165</v>
      </c>
      <c r="D231" s="342"/>
      <c r="E231" s="342">
        <v>0</v>
      </c>
      <c r="F231" s="342"/>
      <c r="G231" s="342"/>
      <c r="H231" s="342"/>
      <c r="I231" s="342"/>
      <c r="J231" s="404"/>
      <c r="K231" s="342"/>
    </row>
    <row r="232" spans="1:11" s="32" customFormat="1">
      <c r="A232" s="493"/>
      <c r="B232" s="650" t="s">
        <v>18</v>
      </c>
      <c r="C232" s="492" t="s">
        <v>159</v>
      </c>
      <c r="D232" s="343">
        <v>12234089</v>
      </c>
      <c r="E232" s="343">
        <v>13200000</v>
      </c>
      <c r="F232" s="343">
        <v>3495600</v>
      </c>
      <c r="G232" s="343">
        <v>6991200</v>
      </c>
      <c r="H232" s="343">
        <v>10486800</v>
      </c>
      <c r="I232" s="343">
        <v>13982400</v>
      </c>
      <c r="J232" s="406">
        <v>14640400</v>
      </c>
      <c r="K232" s="393">
        <v>15467300</v>
      </c>
    </row>
    <row r="233" spans="1:11" s="32" customFormat="1">
      <c r="A233" s="493"/>
      <c r="B233" s="651"/>
      <c r="C233" s="492" t="s">
        <v>223</v>
      </c>
      <c r="D233" s="341"/>
      <c r="E233" s="341">
        <v>0</v>
      </c>
      <c r="F233" s="341"/>
      <c r="G233" s="341"/>
      <c r="H233" s="341"/>
      <c r="I233" s="341"/>
      <c r="J233" s="405"/>
      <c r="K233" s="341"/>
    </row>
    <row r="234" spans="1:11" s="32" customFormat="1">
      <c r="A234" s="493"/>
      <c r="B234" s="651"/>
      <c r="C234" s="492" t="s">
        <v>160</v>
      </c>
      <c r="D234" s="341"/>
      <c r="E234" s="341">
        <v>0</v>
      </c>
      <c r="F234" s="341"/>
      <c r="G234" s="341"/>
      <c r="H234" s="341"/>
      <c r="I234" s="341"/>
      <c r="J234" s="405"/>
      <c r="K234" s="341"/>
    </row>
    <row r="235" spans="1:11" s="32" customFormat="1" ht="26.4">
      <c r="A235" s="493"/>
      <c r="B235" s="651"/>
      <c r="C235" s="492" t="s">
        <v>224</v>
      </c>
      <c r="D235" s="341"/>
      <c r="E235" s="341">
        <v>0</v>
      </c>
      <c r="F235" s="341"/>
      <c r="G235" s="341"/>
      <c r="H235" s="341"/>
      <c r="I235" s="341"/>
      <c r="J235" s="405"/>
      <c r="K235" s="341"/>
    </row>
    <row r="236" spans="1:11" s="32" customFormat="1">
      <c r="A236" s="493"/>
      <c r="B236" s="651"/>
      <c r="C236" s="492" t="s">
        <v>161</v>
      </c>
      <c r="D236" s="341"/>
      <c r="E236" s="341">
        <v>0</v>
      </c>
      <c r="F236" s="341"/>
      <c r="G236" s="341"/>
      <c r="H236" s="341"/>
      <c r="I236" s="341"/>
      <c r="J236" s="405"/>
      <c r="K236" s="341"/>
    </row>
    <row r="237" spans="1:11" s="32" customFormat="1">
      <c r="A237" s="493"/>
      <c r="B237" s="652"/>
      <c r="C237" s="492" t="s">
        <v>165</v>
      </c>
      <c r="D237" s="342"/>
      <c r="E237" s="342">
        <v>0</v>
      </c>
      <c r="F237" s="342"/>
      <c r="G237" s="342"/>
      <c r="H237" s="342"/>
      <c r="I237" s="342"/>
      <c r="J237" s="404"/>
      <c r="K237" s="342"/>
    </row>
    <row r="238" spans="1:11" s="32" customFormat="1">
      <c r="A238" s="493"/>
      <c r="B238" s="650" t="s">
        <v>19</v>
      </c>
      <c r="C238" s="492" t="s">
        <v>159</v>
      </c>
      <c r="D238" s="343">
        <v>70133.899999999994</v>
      </c>
      <c r="E238" s="343">
        <f>'[7]Հավելված 3 մաս 2'!E244</f>
        <v>68475.5</v>
      </c>
      <c r="F238" s="343">
        <v>127646.9</v>
      </c>
      <c r="G238" s="343">
        <v>155293.9</v>
      </c>
      <c r="H238" s="343">
        <v>182939.9</v>
      </c>
      <c r="I238" s="343">
        <v>210587.9</v>
      </c>
      <c r="J238" s="406">
        <v>104425.1</v>
      </c>
      <c r="K238" s="393">
        <v>98325.1</v>
      </c>
    </row>
    <row r="239" spans="1:11" s="32" customFormat="1" ht="73.5" customHeight="1">
      <c r="A239" s="493"/>
      <c r="B239" s="651"/>
      <c r="C239" s="492" t="s">
        <v>225</v>
      </c>
      <c r="D239" s="341"/>
      <c r="E239" s="341"/>
      <c r="F239" s="341"/>
      <c r="G239" s="341"/>
      <c r="H239" s="341"/>
      <c r="I239" s="341"/>
      <c r="J239" s="405"/>
      <c r="K239" s="341"/>
    </row>
    <row r="240" spans="1:11" s="32" customFormat="1">
      <c r="A240" s="493"/>
      <c r="B240" s="651"/>
      <c r="C240" s="492" t="s">
        <v>160</v>
      </c>
      <c r="D240" s="341"/>
      <c r="E240" s="341"/>
      <c r="F240" s="341"/>
      <c r="G240" s="341"/>
      <c r="H240" s="341"/>
      <c r="I240" s="341"/>
      <c r="J240" s="405"/>
      <c r="K240" s="341"/>
    </row>
    <row r="241" spans="1:11" s="32" customFormat="1" ht="66">
      <c r="A241" s="493"/>
      <c r="B241" s="651"/>
      <c r="C241" s="492" t="s">
        <v>226</v>
      </c>
      <c r="D241" s="341"/>
      <c r="E241" s="341"/>
      <c r="F241" s="341"/>
      <c r="G241" s="341"/>
      <c r="H241" s="341"/>
      <c r="I241" s="341"/>
      <c r="J241" s="405"/>
      <c r="K241" s="341"/>
    </row>
    <row r="242" spans="1:11" s="32" customFormat="1">
      <c r="A242" s="493"/>
      <c r="B242" s="651"/>
      <c r="C242" s="492" t="s">
        <v>161</v>
      </c>
      <c r="D242" s="341"/>
      <c r="E242" s="341"/>
      <c r="F242" s="341"/>
      <c r="G242" s="341"/>
      <c r="H242" s="341"/>
      <c r="I242" s="341"/>
      <c r="J242" s="405"/>
      <c r="K242" s="341"/>
    </row>
    <row r="243" spans="1:11" s="32" customFormat="1">
      <c r="A243" s="493"/>
      <c r="B243" s="652"/>
      <c r="C243" s="492" t="s">
        <v>165</v>
      </c>
      <c r="D243" s="342"/>
      <c r="E243" s="342"/>
      <c r="F243" s="342"/>
      <c r="G243" s="342"/>
      <c r="H243" s="342"/>
      <c r="I243" s="342"/>
      <c r="J243" s="404"/>
      <c r="K243" s="342"/>
    </row>
    <row r="244" spans="1:11" s="32" customFormat="1">
      <c r="A244" s="603" t="s">
        <v>5</v>
      </c>
      <c r="B244" s="656"/>
      <c r="C244" s="656"/>
      <c r="D244" s="656"/>
      <c r="E244" s="656"/>
      <c r="F244" s="656"/>
      <c r="G244" s="656"/>
      <c r="H244" s="656"/>
      <c r="I244" s="656"/>
      <c r="J244" s="656"/>
      <c r="K244" s="604"/>
    </row>
    <row r="245" spans="1:11" s="32" customFormat="1">
      <c r="A245" s="650" t="s">
        <v>34</v>
      </c>
      <c r="B245" s="492"/>
      <c r="C245" s="492" t="s">
        <v>151</v>
      </c>
      <c r="D245" s="653">
        <f t="shared" ref="D245:H245" si="9">D253+D259+D265+D271+D277+D283+D289+D295+D301+D307+D313+D319+D325+D331+D337+D343</f>
        <v>1417474.22</v>
      </c>
      <c r="E245" s="653">
        <f t="shared" si="9"/>
        <v>1564345.6</v>
      </c>
      <c r="F245" s="653">
        <f t="shared" si="9"/>
        <v>157370.72752043596</v>
      </c>
      <c r="G245" s="653">
        <f t="shared" si="9"/>
        <v>628570.37962187757</v>
      </c>
      <c r="H245" s="653">
        <f t="shared" si="9"/>
        <v>1086825.6280920345</v>
      </c>
      <c r="I245" s="653">
        <f>I253+I259+I265+I271+I277+I283+I289+I295+I301+I307+I313+I319+I325+I331+I337+I343</f>
        <v>1536073.1245185945</v>
      </c>
      <c r="J245" s="658">
        <f>J253+J259+J265+J271+J277+J283+J289+J295+J301+J307+J313+J319+J325+J331+J337+J343</f>
        <v>1536073.1245185945</v>
      </c>
      <c r="K245" s="661">
        <f>K253+K259+K265+K271+K277+K283+K289+K295+K301+K307+K313+K319+K325+K331+K337+K343</f>
        <v>1536073.1245185945</v>
      </c>
    </row>
    <row r="246" spans="1:11" s="32" customFormat="1">
      <c r="A246" s="651"/>
      <c r="B246" s="492"/>
      <c r="C246" s="492" t="s">
        <v>227</v>
      </c>
      <c r="D246" s="654"/>
      <c r="E246" s="654"/>
      <c r="F246" s="654"/>
      <c r="G246" s="654"/>
      <c r="H246" s="654"/>
      <c r="I246" s="654"/>
      <c r="J246" s="659"/>
      <c r="K246" s="654"/>
    </row>
    <row r="247" spans="1:11" s="32" customFormat="1">
      <c r="A247" s="651"/>
      <c r="B247" s="492"/>
      <c r="C247" s="492" t="s">
        <v>153</v>
      </c>
      <c r="D247" s="654"/>
      <c r="E247" s="654"/>
      <c r="F247" s="654"/>
      <c r="G247" s="654"/>
      <c r="H247" s="654"/>
      <c r="I247" s="654"/>
      <c r="J247" s="659"/>
      <c r="K247" s="654"/>
    </row>
    <row r="248" spans="1:11" s="32" customFormat="1" ht="39.6">
      <c r="A248" s="651"/>
      <c r="B248" s="492"/>
      <c r="C248" s="492" t="s">
        <v>228</v>
      </c>
      <c r="D248" s="654"/>
      <c r="E248" s="654"/>
      <c r="F248" s="654"/>
      <c r="G248" s="654"/>
      <c r="H248" s="654"/>
      <c r="I248" s="654"/>
      <c r="J248" s="659"/>
      <c r="K248" s="654"/>
    </row>
    <row r="249" spans="1:11" s="32" customFormat="1">
      <c r="A249" s="651"/>
      <c r="B249" s="492"/>
      <c r="C249" s="492" t="s">
        <v>155</v>
      </c>
      <c r="D249" s="654"/>
      <c r="E249" s="654"/>
      <c r="F249" s="654"/>
      <c r="G249" s="654"/>
      <c r="H249" s="654"/>
      <c r="I249" s="654"/>
      <c r="J249" s="659"/>
      <c r="K249" s="654"/>
    </row>
    <row r="250" spans="1:11" s="32" customFormat="1" ht="26.4">
      <c r="A250" s="652"/>
      <c r="B250" s="492"/>
      <c r="C250" s="492" t="s">
        <v>229</v>
      </c>
      <c r="D250" s="655"/>
      <c r="E250" s="655"/>
      <c r="F250" s="655"/>
      <c r="G250" s="655"/>
      <c r="H250" s="655"/>
      <c r="I250" s="655"/>
      <c r="J250" s="660"/>
      <c r="K250" s="655"/>
    </row>
    <row r="251" spans="1:11" s="32" customFormat="1" ht="13.2" customHeight="1">
      <c r="A251" s="603" t="s">
        <v>157</v>
      </c>
      <c r="B251" s="656"/>
      <c r="C251" s="656"/>
      <c r="D251" s="656"/>
      <c r="E251" s="656"/>
      <c r="F251" s="656"/>
      <c r="G251" s="656"/>
      <c r="H251" s="656"/>
      <c r="I251" s="656"/>
      <c r="J251" s="656"/>
      <c r="K251" s="604"/>
    </row>
    <row r="252" spans="1:11" s="32" customFormat="1" ht="13.2" customHeight="1">
      <c r="A252" s="535" t="s">
        <v>158</v>
      </c>
      <c r="B252" s="536"/>
      <c r="C252" s="536"/>
      <c r="D252" s="536"/>
      <c r="E252" s="536"/>
      <c r="F252" s="536"/>
      <c r="G252" s="536"/>
      <c r="H252" s="536"/>
      <c r="I252" s="536"/>
      <c r="J252" s="536"/>
      <c r="K252" s="537"/>
    </row>
    <row r="253" spans="1:11" s="32" customFormat="1">
      <c r="A253" s="493"/>
      <c r="B253" s="650" t="s">
        <v>16</v>
      </c>
      <c r="C253" s="492" t="s">
        <v>230</v>
      </c>
      <c r="D253" s="348">
        <v>40520.730000000003</v>
      </c>
      <c r="E253" s="348">
        <v>40276.300000000003</v>
      </c>
      <c r="F253" s="348">
        <v>0</v>
      </c>
      <c r="G253" s="348">
        <v>27375</v>
      </c>
      <c r="H253" s="348">
        <v>43343.75</v>
      </c>
      <c r="I253" s="348">
        <v>59312.5</v>
      </c>
      <c r="J253" s="400">
        <v>59312.5</v>
      </c>
      <c r="K253" s="409">
        <v>59312.5</v>
      </c>
    </row>
    <row r="254" spans="1:11" s="32" customFormat="1" ht="66">
      <c r="A254" s="493"/>
      <c r="B254" s="651"/>
      <c r="C254" s="492" t="s">
        <v>231</v>
      </c>
      <c r="D254" s="349"/>
      <c r="E254" s="349"/>
      <c r="F254" s="349"/>
      <c r="G254" s="349"/>
      <c r="H254" s="349"/>
      <c r="I254" s="349"/>
      <c r="J254" s="399"/>
      <c r="K254" s="349"/>
    </row>
    <row r="255" spans="1:11" s="32" customFormat="1">
      <c r="A255" s="493"/>
      <c r="B255" s="651"/>
      <c r="C255" s="492" t="s">
        <v>160</v>
      </c>
      <c r="D255" s="349"/>
      <c r="E255" s="349"/>
      <c r="F255" s="349"/>
      <c r="G255" s="349"/>
      <c r="H255" s="349"/>
      <c r="I255" s="349"/>
      <c r="J255" s="399"/>
      <c r="K255" s="349"/>
    </row>
    <row r="256" spans="1:11" s="32" customFormat="1" ht="76.5" customHeight="1">
      <c r="A256" s="493"/>
      <c r="B256" s="651"/>
      <c r="C256" s="492" t="s">
        <v>764</v>
      </c>
      <c r="D256" s="349"/>
      <c r="E256" s="349"/>
      <c r="F256" s="349"/>
      <c r="G256" s="349"/>
      <c r="H256" s="349"/>
      <c r="I256" s="349"/>
      <c r="J256" s="399"/>
      <c r="K256" s="349"/>
    </row>
    <row r="257" spans="1:11" s="32" customFormat="1">
      <c r="A257" s="493"/>
      <c r="B257" s="651"/>
      <c r="C257" s="492" t="s">
        <v>161</v>
      </c>
      <c r="D257" s="349"/>
      <c r="E257" s="349"/>
      <c r="F257" s="349"/>
      <c r="G257" s="349"/>
      <c r="H257" s="349"/>
      <c r="I257" s="349"/>
      <c r="J257" s="399"/>
      <c r="K257" s="349"/>
    </row>
    <row r="258" spans="1:11" s="32" customFormat="1">
      <c r="A258" s="493"/>
      <c r="B258" s="652"/>
      <c r="C258" s="492" t="s">
        <v>162</v>
      </c>
      <c r="D258" s="350"/>
      <c r="E258" s="350"/>
      <c r="F258" s="350"/>
      <c r="G258" s="350"/>
      <c r="H258" s="350"/>
      <c r="I258" s="350"/>
      <c r="J258" s="398"/>
      <c r="K258" s="350"/>
    </row>
    <row r="259" spans="1:11" s="32" customFormat="1">
      <c r="A259" s="493"/>
      <c r="B259" s="650" t="s">
        <v>21</v>
      </c>
      <c r="C259" s="492" t="s">
        <v>159</v>
      </c>
      <c r="D259" s="351">
        <v>0</v>
      </c>
      <c r="E259" s="351">
        <v>0</v>
      </c>
      <c r="F259" s="351">
        <v>0</v>
      </c>
      <c r="G259" s="351">
        <v>0</v>
      </c>
      <c r="H259" s="351">
        <v>0</v>
      </c>
      <c r="I259" s="351">
        <v>0</v>
      </c>
      <c r="J259" s="400">
        <v>0</v>
      </c>
      <c r="K259" s="409">
        <v>0</v>
      </c>
    </row>
    <row r="260" spans="1:11" s="32" customFormat="1">
      <c r="A260" s="493"/>
      <c r="B260" s="651"/>
      <c r="C260" s="492" t="s">
        <v>232</v>
      </c>
      <c r="D260" s="349"/>
      <c r="E260" s="349"/>
      <c r="F260" s="349"/>
      <c r="G260" s="349"/>
      <c r="H260" s="349"/>
      <c r="I260" s="349"/>
      <c r="J260" s="399"/>
      <c r="K260" s="349"/>
    </row>
    <row r="261" spans="1:11" s="32" customFormat="1">
      <c r="A261" s="493"/>
      <c r="B261" s="651"/>
      <c r="C261" s="492" t="s">
        <v>160</v>
      </c>
      <c r="D261" s="349"/>
      <c r="E261" s="349"/>
      <c r="F261" s="349"/>
      <c r="G261" s="349"/>
      <c r="H261" s="349"/>
      <c r="I261" s="349"/>
      <c r="J261" s="399"/>
      <c r="K261" s="349"/>
    </row>
    <row r="262" spans="1:11" s="32" customFormat="1" ht="79.2">
      <c r="A262" s="493"/>
      <c r="B262" s="651"/>
      <c r="C262" s="492" t="s">
        <v>233</v>
      </c>
      <c r="D262" s="349"/>
      <c r="E262" s="349"/>
      <c r="F262" s="349"/>
      <c r="G262" s="349"/>
      <c r="H262" s="349"/>
      <c r="I262" s="349"/>
      <c r="J262" s="399"/>
      <c r="K262" s="349"/>
    </row>
    <row r="263" spans="1:11" s="32" customFormat="1">
      <c r="A263" s="493"/>
      <c r="B263" s="651"/>
      <c r="C263" s="492" t="s">
        <v>161</v>
      </c>
      <c r="D263" s="349"/>
      <c r="E263" s="349"/>
      <c r="F263" s="349"/>
      <c r="G263" s="349"/>
      <c r="H263" s="349"/>
      <c r="I263" s="349"/>
      <c r="J263" s="399"/>
      <c r="K263" s="349"/>
    </row>
    <row r="264" spans="1:11" s="32" customFormat="1">
      <c r="A264" s="493"/>
      <c r="B264" s="652"/>
      <c r="C264" s="492" t="s">
        <v>162</v>
      </c>
      <c r="D264" s="350"/>
      <c r="E264" s="350"/>
      <c r="F264" s="350"/>
      <c r="G264" s="350"/>
      <c r="H264" s="350"/>
      <c r="I264" s="350"/>
      <c r="J264" s="398"/>
      <c r="K264" s="350"/>
    </row>
    <row r="265" spans="1:11" s="32" customFormat="1">
      <c r="A265" s="493"/>
      <c r="B265" s="650" t="s">
        <v>22</v>
      </c>
      <c r="C265" s="492" t="s">
        <v>159</v>
      </c>
      <c r="D265" s="351">
        <v>1651.96</v>
      </c>
      <c r="E265" s="351">
        <v>5938.3</v>
      </c>
      <c r="F265" s="351">
        <v>6000</v>
      </c>
      <c r="G265" s="351">
        <v>14000</v>
      </c>
      <c r="H265" s="351">
        <v>23000</v>
      </c>
      <c r="I265" s="351">
        <v>30000</v>
      </c>
      <c r="J265" s="400">
        <v>30000</v>
      </c>
      <c r="K265" s="409">
        <v>30000</v>
      </c>
    </row>
    <row r="266" spans="1:11" s="32" customFormat="1" ht="52.8">
      <c r="A266" s="493"/>
      <c r="B266" s="651"/>
      <c r="C266" s="492" t="s">
        <v>234</v>
      </c>
      <c r="D266" s="349"/>
      <c r="E266" s="349"/>
      <c r="F266" s="349">
        <v>0</v>
      </c>
      <c r="G266" s="349">
        <v>0</v>
      </c>
      <c r="H266" s="349">
        <v>0</v>
      </c>
      <c r="I266" s="349"/>
      <c r="J266" s="399">
        <v>0</v>
      </c>
      <c r="K266" s="349"/>
    </row>
    <row r="267" spans="1:11" s="32" customFormat="1">
      <c r="A267" s="493"/>
      <c r="B267" s="651"/>
      <c r="C267" s="492" t="s">
        <v>160</v>
      </c>
      <c r="D267" s="349"/>
      <c r="E267" s="349"/>
      <c r="F267" s="349">
        <v>0</v>
      </c>
      <c r="G267" s="349">
        <v>0</v>
      </c>
      <c r="H267" s="349">
        <v>0</v>
      </c>
      <c r="I267" s="349"/>
      <c r="J267" s="399">
        <v>0</v>
      </c>
      <c r="K267" s="349"/>
    </row>
    <row r="268" spans="1:11" s="32" customFormat="1" ht="79.2">
      <c r="A268" s="493"/>
      <c r="B268" s="651"/>
      <c r="C268" s="492" t="s">
        <v>235</v>
      </c>
      <c r="D268" s="349"/>
      <c r="E268" s="349"/>
      <c r="F268" s="349">
        <v>0</v>
      </c>
      <c r="G268" s="349">
        <v>0</v>
      </c>
      <c r="H268" s="349">
        <v>0</v>
      </c>
      <c r="I268" s="349"/>
      <c r="J268" s="399">
        <v>0</v>
      </c>
      <c r="K268" s="349"/>
    </row>
    <row r="269" spans="1:11" s="32" customFormat="1">
      <c r="A269" s="493"/>
      <c r="B269" s="651"/>
      <c r="C269" s="492" t="s">
        <v>161</v>
      </c>
      <c r="D269" s="349"/>
      <c r="E269" s="349"/>
      <c r="F269" s="349">
        <v>0</v>
      </c>
      <c r="G269" s="349">
        <v>0</v>
      </c>
      <c r="H269" s="349">
        <v>0</v>
      </c>
      <c r="I269" s="349"/>
      <c r="J269" s="399">
        <v>0</v>
      </c>
      <c r="K269" s="349"/>
    </row>
    <row r="270" spans="1:11" s="32" customFormat="1">
      <c r="A270" s="493"/>
      <c r="B270" s="652"/>
      <c r="C270" s="492" t="s">
        <v>162</v>
      </c>
      <c r="D270" s="350"/>
      <c r="E270" s="350"/>
      <c r="F270" s="350">
        <v>0</v>
      </c>
      <c r="G270" s="350">
        <v>0</v>
      </c>
      <c r="H270" s="350">
        <v>0</v>
      </c>
      <c r="I270" s="350"/>
      <c r="J270" s="398">
        <v>0</v>
      </c>
      <c r="K270" s="350"/>
    </row>
    <row r="271" spans="1:11" s="32" customFormat="1">
      <c r="A271" s="493"/>
      <c r="B271" s="650" t="s">
        <v>27</v>
      </c>
      <c r="C271" s="492" t="s">
        <v>159</v>
      </c>
      <c r="D271" s="351">
        <v>0</v>
      </c>
      <c r="E271" s="351">
        <v>68.3</v>
      </c>
      <c r="F271" s="351">
        <v>0</v>
      </c>
      <c r="G271" s="351">
        <v>60</v>
      </c>
      <c r="H271" s="351">
        <v>105</v>
      </c>
      <c r="I271" s="351">
        <v>1500</v>
      </c>
      <c r="J271" s="400">
        <v>1500</v>
      </c>
      <c r="K271" s="409">
        <v>1500</v>
      </c>
    </row>
    <row r="272" spans="1:11" s="32" customFormat="1" ht="26.4">
      <c r="A272" s="493"/>
      <c r="B272" s="651"/>
      <c r="C272" s="492" t="s">
        <v>236</v>
      </c>
      <c r="D272" s="349"/>
      <c r="E272" s="349"/>
      <c r="F272" s="349"/>
      <c r="G272" s="349"/>
      <c r="H272" s="349"/>
      <c r="I272" s="349"/>
      <c r="J272" s="399"/>
      <c r="K272" s="349"/>
    </row>
    <row r="273" spans="1:11" s="32" customFormat="1">
      <c r="A273" s="493"/>
      <c r="B273" s="651"/>
      <c r="C273" s="492" t="s">
        <v>160</v>
      </c>
      <c r="D273" s="349"/>
      <c r="E273" s="349"/>
      <c r="F273" s="349"/>
      <c r="G273" s="349"/>
      <c r="H273" s="349"/>
      <c r="I273" s="349"/>
      <c r="J273" s="399"/>
      <c r="K273" s="349"/>
    </row>
    <row r="274" spans="1:11" s="32" customFormat="1" ht="43.95" customHeight="1">
      <c r="A274" s="493"/>
      <c r="B274" s="651"/>
      <c r="C274" s="492" t="s">
        <v>676</v>
      </c>
      <c r="D274" s="349"/>
      <c r="E274" s="349"/>
      <c r="F274" s="349"/>
      <c r="G274" s="349"/>
      <c r="H274" s="349"/>
      <c r="I274" s="349"/>
      <c r="J274" s="399"/>
      <c r="K274" s="349"/>
    </row>
    <row r="275" spans="1:11" s="32" customFormat="1">
      <c r="A275" s="493"/>
      <c r="B275" s="651"/>
      <c r="C275" s="492" t="s">
        <v>161</v>
      </c>
      <c r="D275" s="349"/>
      <c r="E275" s="349"/>
      <c r="F275" s="349"/>
      <c r="G275" s="349"/>
      <c r="H275" s="349"/>
      <c r="I275" s="349"/>
      <c r="J275" s="399"/>
      <c r="K275" s="349"/>
    </row>
    <row r="276" spans="1:11" s="32" customFormat="1">
      <c r="A276" s="493"/>
      <c r="B276" s="652"/>
      <c r="C276" s="492" t="s">
        <v>162</v>
      </c>
      <c r="D276" s="350"/>
      <c r="E276" s="350"/>
      <c r="F276" s="350"/>
      <c r="G276" s="350"/>
      <c r="H276" s="350"/>
      <c r="I276" s="350"/>
      <c r="J276" s="398"/>
      <c r="K276" s="350"/>
    </row>
    <row r="277" spans="1:11" s="32" customFormat="1">
      <c r="A277" s="493"/>
      <c r="B277" s="650">
        <v>11007</v>
      </c>
      <c r="C277" s="492" t="s">
        <v>159</v>
      </c>
      <c r="D277" s="351">
        <v>2564.1</v>
      </c>
      <c r="E277" s="351">
        <v>0</v>
      </c>
      <c r="F277" s="351"/>
      <c r="G277" s="351"/>
      <c r="H277" s="351"/>
      <c r="I277" s="351"/>
      <c r="J277" s="400"/>
      <c r="K277" s="409"/>
    </row>
    <row r="278" spans="1:11" s="32" customFormat="1" ht="26.4">
      <c r="A278" s="493"/>
      <c r="B278" s="651"/>
      <c r="C278" s="492" t="s">
        <v>677</v>
      </c>
      <c r="D278" s="349"/>
      <c r="E278" s="349"/>
      <c r="F278" s="349"/>
      <c r="G278" s="349"/>
      <c r="H278" s="349"/>
      <c r="I278" s="349"/>
      <c r="J278" s="399"/>
      <c r="K278" s="349"/>
    </row>
    <row r="279" spans="1:11" s="32" customFormat="1">
      <c r="A279" s="493"/>
      <c r="B279" s="651"/>
      <c r="C279" s="492" t="s">
        <v>160</v>
      </c>
      <c r="D279" s="349"/>
      <c r="E279" s="349"/>
      <c r="F279" s="349"/>
      <c r="G279" s="349"/>
      <c r="H279" s="349"/>
      <c r="I279" s="349"/>
      <c r="J279" s="399"/>
      <c r="K279" s="349"/>
    </row>
    <row r="280" spans="1:11" s="32" customFormat="1" ht="26.4">
      <c r="A280" s="493"/>
      <c r="B280" s="651"/>
      <c r="C280" s="492" t="s">
        <v>678</v>
      </c>
      <c r="D280" s="349"/>
      <c r="E280" s="349"/>
      <c r="F280" s="349"/>
      <c r="G280" s="349"/>
      <c r="H280" s="349"/>
      <c r="I280" s="349"/>
      <c r="J280" s="399"/>
      <c r="K280" s="349"/>
    </row>
    <row r="281" spans="1:11" s="32" customFormat="1">
      <c r="A281" s="493"/>
      <c r="B281" s="651"/>
      <c r="C281" s="492" t="s">
        <v>161</v>
      </c>
      <c r="D281" s="349"/>
      <c r="E281" s="349"/>
      <c r="F281" s="349"/>
      <c r="G281" s="349"/>
      <c r="H281" s="349"/>
      <c r="I281" s="349"/>
      <c r="J281" s="399"/>
      <c r="K281" s="349"/>
    </row>
    <row r="282" spans="1:11" s="32" customFormat="1">
      <c r="A282" s="493"/>
      <c r="B282" s="652"/>
      <c r="C282" s="492" t="s">
        <v>162</v>
      </c>
      <c r="D282" s="350"/>
      <c r="E282" s="350"/>
      <c r="F282" s="350"/>
      <c r="G282" s="350"/>
      <c r="H282" s="350"/>
      <c r="I282" s="350"/>
      <c r="J282" s="398"/>
      <c r="K282" s="350"/>
    </row>
    <row r="283" spans="1:11" s="32" customFormat="1">
      <c r="A283" s="493"/>
      <c r="B283" s="650" t="s">
        <v>17</v>
      </c>
      <c r="C283" s="492" t="s">
        <v>159</v>
      </c>
      <c r="D283" s="351">
        <v>3442.66</v>
      </c>
      <c r="E283" s="351">
        <v>33823.800000000003</v>
      </c>
      <c r="F283" s="351">
        <v>36450</v>
      </c>
      <c r="G283" s="351">
        <v>85050</v>
      </c>
      <c r="H283" s="351">
        <v>139050</v>
      </c>
      <c r="I283" s="351">
        <v>182250</v>
      </c>
      <c r="J283" s="400">
        <v>182250</v>
      </c>
      <c r="K283" s="409">
        <v>182250</v>
      </c>
    </row>
    <row r="284" spans="1:11" s="32" customFormat="1" ht="39.6">
      <c r="A284" s="493"/>
      <c r="B284" s="651"/>
      <c r="C284" s="492" t="s">
        <v>237</v>
      </c>
      <c r="D284" s="349"/>
      <c r="E284" s="349"/>
      <c r="F284" s="349"/>
      <c r="G284" s="349"/>
      <c r="H284" s="349"/>
      <c r="I284" s="349"/>
      <c r="J284" s="399"/>
      <c r="K284" s="349"/>
    </row>
    <row r="285" spans="1:11" s="32" customFormat="1">
      <c r="A285" s="493"/>
      <c r="B285" s="651"/>
      <c r="C285" s="492" t="s">
        <v>160</v>
      </c>
      <c r="D285" s="349"/>
      <c r="E285" s="349"/>
      <c r="F285" s="349"/>
      <c r="G285" s="349"/>
      <c r="H285" s="349"/>
      <c r="I285" s="349"/>
      <c r="J285" s="399"/>
      <c r="K285" s="349"/>
    </row>
    <row r="286" spans="1:11" s="32" customFormat="1" ht="79.2">
      <c r="A286" s="493"/>
      <c r="B286" s="651"/>
      <c r="C286" s="492" t="s">
        <v>679</v>
      </c>
      <c r="D286" s="349"/>
      <c r="E286" s="349"/>
      <c r="F286" s="349"/>
      <c r="G286" s="349"/>
      <c r="H286" s="349"/>
      <c r="I286" s="349"/>
      <c r="J286" s="399"/>
      <c r="K286" s="349"/>
    </row>
    <row r="287" spans="1:11" s="32" customFormat="1">
      <c r="A287" s="493"/>
      <c r="B287" s="651"/>
      <c r="C287" s="492" t="s">
        <v>161</v>
      </c>
      <c r="D287" s="349"/>
      <c r="E287" s="349"/>
      <c r="F287" s="349"/>
      <c r="G287" s="349"/>
      <c r="H287" s="349"/>
      <c r="I287" s="349"/>
      <c r="J287" s="399"/>
      <c r="K287" s="349"/>
    </row>
    <row r="288" spans="1:11" s="32" customFormat="1">
      <c r="A288" s="493"/>
      <c r="B288" s="652"/>
      <c r="C288" s="492" t="s">
        <v>165</v>
      </c>
      <c r="D288" s="350"/>
      <c r="E288" s="350"/>
      <c r="F288" s="350"/>
      <c r="G288" s="350"/>
      <c r="H288" s="350"/>
      <c r="I288" s="350"/>
      <c r="J288" s="398"/>
      <c r="K288" s="350"/>
    </row>
    <row r="289" spans="1:11" s="32" customFormat="1">
      <c r="A289" s="493"/>
      <c r="B289" s="650" t="s">
        <v>18</v>
      </c>
      <c r="C289" s="492" t="s">
        <v>159</v>
      </c>
      <c r="D289" s="351">
        <v>13592.45</v>
      </c>
      <c r="E289" s="351">
        <v>14039.9</v>
      </c>
      <c r="F289" s="351">
        <v>17544</v>
      </c>
      <c r="G289" s="351">
        <v>35088</v>
      </c>
      <c r="H289" s="351">
        <v>52224</v>
      </c>
      <c r="I289" s="351">
        <v>69768</v>
      </c>
      <c r="J289" s="400">
        <v>69768</v>
      </c>
      <c r="K289" s="409">
        <v>69768</v>
      </c>
    </row>
    <row r="290" spans="1:11" s="32" customFormat="1" ht="79.2">
      <c r="A290" s="493"/>
      <c r="B290" s="651"/>
      <c r="C290" s="492" t="s">
        <v>698</v>
      </c>
      <c r="D290" s="349"/>
      <c r="E290" s="349"/>
      <c r="F290" s="349"/>
      <c r="G290" s="349"/>
      <c r="H290" s="349"/>
      <c r="I290" s="349"/>
      <c r="J290" s="399"/>
      <c r="K290" s="349"/>
    </row>
    <row r="291" spans="1:11" s="32" customFormat="1">
      <c r="A291" s="493"/>
      <c r="B291" s="651"/>
      <c r="C291" s="492" t="s">
        <v>160</v>
      </c>
      <c r="D291" s="349"/>
      <c r="E291" s="349"/>
      <c r="F291" s="349"/>
      <c r="G291" s="349"/>
      <c r="H291" s="349"/>
      <c r="I291" s="349"/>
      <c r="J291" s="399"/>
      <c r="K291" s="349"/>
    </row>
    <row r="292" spans="1:11" s="32" customFormat="1" ht="79.2">
      <c r="A292" s="493"/>
      <c r="B292" s="651"/>
      <c r="C292" s="492" t="s">
        <v>713</v>
      </c>
      <c r="D292" s="349"/>
      <c r="E292" s="349"/>
      <c r="F292" s="349"/>
      <c r="G292" s="349"/>
      <c r="H292" s="349"/>
      <c r="I292" s="349"/>
      <c r="J292" s="399"/>
      <c r="K292" s="349"/>
    </row>
    <row r="293" spans="1:11" s="32" customFormat="1">
      <c r="A293" s="493"/>
      <c r="B293" s="651"/>
      <c r="C293" s="492" t="s">
        <v>161</v>
      </c>
      <c r="D293" s="349"/>
      <c r="E293" s="349"/>
      <c r="F293" s="349"/>
      <c r="G293" s="349"/>
      <c r="H293" s="349"/>
      <c r="I293" s="349"/>
      <c r="J293" s="399"/>
      <c r="K293" s="349"/>
    </row>
    <row r="294" spans="1:11" s="32" customFormat="1">
      <c r="A294" s="493"/>
      <c r="B294" s="652"/>
      <c r="C294" s="492" t="s">
        <v>165</v>
      </c>
      <c r="D294" s="350"/>
      <c r="E294" s="350"/>
      <c r="F294" s="350"/>
      <c r="G294" s="350"/>
      <c r="H294" s="350"/>
      <c r="I294" s="350"/>
      <c r="J294" s="398"/>
      <c r="K294" s="350"/>
    </row>
    <row r="295" spans="1:11" s="32" customFormat="1">
      <c r="A295" s="493"/>
      <c r="B295" s="650" t="s">
        <v>19</v>
      </c>
      <c r="C295" s="492" t="s">
        <v>159</v>
      </c>
      <c r="D295" s="351">
        <v>9025.1200000000008</v>
      </c>
      <c r="E295" s="351">
        <v>920</v>
      </c>
      <c r="F295" s="352">
        <v>0</v>
      </c>
      <c r="G295" s="352">
        <v>0</v>
      </c>
      <c r="H295" s="352">
        <v>0</v>
      </c>
      <c r="I295" s="352">
        <v>0</v>
      </c>
      <c r="J295" s="418">
        <v>0</v>
      </c>
      <c r="K295" s="416">
        <v>0</v>
      </c>
    </row>
    <row r="296" spans="1:11" s="32" customFormat="1" ht="26.4">
      <c r="A296" s="493"/>
      <c r="B296" s="651"/>
      <c r="C296" s="492" t="s">
        <v>239</v>
      </c>
      <c r="D296" s="349"/>
      <c r="E296" s="353">
        <v>0</v>
      </c>
      <c r="F296" s="353"/>
      <c r="G296" s="353"/>
      <c r="H296" s="353"/>
      <c r="I296" s="353"/>
      <c r="J296" s="395"/>
      <c r="K296" s="353"/>
    </row>
    <row r="297" spans="1:11" s="32" customFormat="1">
      <c r="A297" s="493"/>
      <c r="B297" s="651"/>
      <c r="C297" s="492" t="s">
        <v>160</v>
      </c>
      <c r="D297" s="349"/>
      <c r="E297" s="353">
        <v>0</v>
      </c>
      <c r="F297" s="353"/>
      <c r="G297" s="353"/>
      <c r="H297" s="353"/>
      <c r="I297" s="353"/>
      <c r="J297" s="395"/>
      <c r="K297" s="353"/>
    </row>
    <row r="298" spans="1:11" s="32" customFormat="1" ht="79.2">
      <c r="A298" s="493"/>
      <c r="B298" s="651"/>
      <c r="C298" s="492" t="s">
        <v>240</v>
      </c>
      <c r="D298" s="349"/>
      <c r="E298" s="353">
        <v>0</v>
      </c>
      <c r="F298" s="353"/>
      <c r="G298" s="353"/>
      <c r="H298" s="353"/>
      <c r="I298" s="353"/>
      <c r="J298" s="395"/>
      <c r="K298" s="353"/>
    </row>
    <row r="299" spans="1:11" s="32" customFormat="1">
      <c r="A299" s="493"/>
      <c r="B299" s="651"/>
      <c r="C299" s="492" t="s">
        <v>161</v>
      </c>
      <c r="D299" s="349"/>
      <c r="E299" s="353">
        <v>0</v>
      </c>
      <c r="F299" s="353"/>
      <c r="G299" s="353"/>
      <c r="H299" s="353"/>
      <c r="I299" s="353"/>
      <c r="J299" s="395"/>
      <c r="K299" s="353"/>
    </row>
    <row r="300" spans="1:11" s="32" customFormat="1">
      <c r="A300" s="493"/>
      <c r="B300" s="652"/>
      <c r="C300" s="492" t="s">
        <v>165</v>
      </c>
      <c r="D300" s="350"/>
      <c r="E300" s="354">
        <v>0</v>
      </c>
      <c r="F300" s="354"/>
      <c r="G300" s="354"/>
      <c r="H300" s="354"/>
      <c r="I300" s="354"/>
      <c r="J300" s="411"/>
      <c r="K300" s="354"/>
    </row>
    <row r="301" spans="1:11" s="32" customFormat="1">
      <c r="A301" s="493"/>
      <c r="B301" s="650" t="s">
        <v>35</v>
      </c>
      <c r="C301" s="492" t="s">
        <v>159</v>
      </c>
      <c r="D301" s="351">
        <v>139000.70000000001</v>
      </c>
      <c r="E301" s="351">
        <v>148056.9</v>
      </c>
      <c r="F301" s="351">
        <v>44376.727520435968</v>
      </c>
      <c r="G301" s="351">
        <v>88753.455040871937</v>
      </c>
      <c r="H301" s="351">
        <v>133130.18256130791</v>
      </c>
      <c r="I301" s="351">
        <v>181541.15803814714</v>
      </c>
      <c r="J301" s="400">
        <v>181541.15803814714</v>
      </c>
      <c r="K301" s="409">
        <v>181541.15803814714</v>
      </c>
    </row>
    <row r="302" spans="1:11" s="32" customFormat="1" ht="39.6">
      <c r="A302" s="493"/>
      <c r="B302" s="651"/>
      <c r="C302" s="492" t="s">
        <v>241</v>
      </c>
      <c r="D302" s="349"/>
      <c r="E302" s="353">
        <v>0</v>
      </c>
      <c r="F302" s="353"/>
      <c r="G302" s="353"/>
      <c r="H302" s="353"/>
      <c r="I302" s="353"/>
      <c r="J302" s="395"/>
      <c r="K302" s="353"/>
    </row>
    <row r="303" spans="1:11" s="32" customFormat="1">
      <c r="A303" s="493"/>
      <c r="B303" s="651"/>
      <c r="C303" s="492" t="s">
        <v>160</v>
      </c>
      <c r="D303" s="349"/>
      <c r="E303" s="353">
        <v>0</v>
      </c>
      <c r="F303" s="353"/>
      <c r="G303" s="353"/>
      <c r="H303" s="353"/>
      <c r="I303" s="353"/>
      <c r="J303" s="395"/>
      <c r="K303" s="353"/>
    </row>
    <row r="304" spans="1:11" s="32" customFormat="1" ht="39.6">
      <c r="A304" s="493"/>
      <c r="B304" s="651"/>
      <c r="C304" s="492" t="s">
        <v>242</v>
      </c>
      <c r="D304" s="349"/>
      <c r="E304" s="353">
        <v>0</v>
      </c>
      <c r="F304" s="353"/>
      <c r="G304" s="353"/>
      <c r="H304" s="353"/>
      <c r="I304" s="353"/>
      <c r="J304" s="395"/>
      <c r="K304" s="353"/>
    </row>
    <row r="305" spans="1:11" s="32" customFormat="1">
      <c r="A305" s="493"/>
      <c r="B305" s="651"/>
      <c r="C305" s="492" t="s">
        <v>161</v>
      </c>
      <c r="D305" s="349"/>
      <c r="E305" s="353">
        <v>0</v>
      </c>
      <c r="F305" s="353"/>
      <c r="G305" s="353"/>
      <c r="H305" s="353"/>
      <c r="I305" s="353"/>
      <c r="J305" s="395"/>
      <c r="K305" s="353"/>
    </row>
    <row r="306" spans="1:11" s="32" customFormat="1">
      <c r="A306" s="493"/>
      <c r="B306" s="652"/>
      <c r="C306" s="492" t="s">
        <v>165</v>
      </c>
      <c r="D306" s="350"/>
      <c r="E306" s="354">
        <v>0</v>
      </c>
      <c r="F306" s="354"/>
      <c r="G306" s="354"/>
      <c r="H306" s="354"/>
      <c r="I306" s="354"/>
      <c r="J306" s="411"/>
      <c r="K306" s="354"/>
    </row>
    <row r="307" spans="1:11" s="32" customFormat="1">
      <c r="A307" s="493"/>
      <c r="B307" s="650" t="s">
        <v>36</v>
      </c>
      <c r="C307" s="492" t="s">
        <v>159</v>
      </c>
      <c r="D307" s="351">
        <v>69877.03</v>
      </c>
      <c r="E307" s="351">
        <v>102407.7</v>
      </c>
      <c r="F307" s="351">
        <v>53000</v>
      </c>
      <c r="G307" s="351">
        <v>111000</v>
      </c>
      <c r="H307" s="351">
        <v>164000</v>
      </c>
      <c r="I307" s="351">
        <v>215000</v>
      </c>
      <c r="J307" s="400">
        <v>215000</v>
      </c>
      <c r="K307" s="409">
        <v>215000</v>
      </c>
    </row>
    <row r="308" spans="1:11" s="32" customFormat="1" ht="39.6">
      <c r="A308" s="493"/>
      <c r="B308" s="651"/>
      <c r="C308" s="492" t="s">
        <v>243</v>
      </c>
      <c r="D308" s="349"/>
      <c r="E308" s="349"/>
      <c r="F308" s="349"/>
      <c r="G308" s="349"/>
      <c r="H308" s="349"/>
      <c r="I308" s="349"/>
      <c r="J308" s="399"/>
      <c r="K308" s="349"/>
    </row>
    <row r="309" spans="1:11" s="32" customFormat="1">
      <c r="A309" s="493"/>
      <c r="B309" s="651"/>
      <c r="C309" s="492" t="s">
        <v>160</v>
      </c>
      <c r="D309" s="349"/>
      <c r="E309" s="349"/>
      <c r="F309" s="349"/>
      <c r="G309" s="349"/>
      <c r="H309" s="349"/>
      <c r="I309" s="349"/>
      <c r="J309" s="399"/>
      <c r="K309" s="349"/>
    </row>
    <row r="310" spans="1:11" s="32" customFormat="1" ht="105.6">
      <c r="A310" s="493"/>
      <c r="B310" s="651"/>
      <c r="C310" s="492" t="s">
        <v>680</v>
      </c>
      <c r="D310" s="349"/>
      <c r="E310" s="349"/>
      <c r="F310" s="349"/>
      <c r="G310" s="349"/>
      <c r="H310" s="349"/>
      <c r="I310" s="349"/>
      <c r="J310" s="399"/>
      <c r="K310" s="349"/>
    </row>
    <row r="311" spans="1:11" s="32" customFormat="1">
      <c r="A311" s="493"/>
      <c r="B311" s="651"/>
      <c r="C311" s="492" t="s">
        <v>161</v>
      </c>
      <c r="D311" s="349"/>
      <c r="E311" s="349"/>
      <c r="F311" s="349"/>
      <c r="G311" s="349"/>
      <c r="H311" s="349"/>
      <c r="I311" s="349"/>
      <c r="J311" s="399"/>
      <c r="K311" s="349"/>
    </row>
    <row r="312" spans="1:11" s="32" customFormat="1">
      <c r="A312" s="493"/>
      <c r="B312" s="652"/>
      <c r="C312" s="492" t="s">
        <v>165</v>
      </c>
      <c r="D312" s="350"/>
      <c r="E312" s="350"/>
      <c r="F312" s="350"/>
      <c r="G312" s="350"/>
      <c r="H312" s="350"/>
      <c r="I312" s="350"/>
      <c r="J312" s="398"/>
      <c r="K312" s="350"/>
    </row>
    <row r="313" spans="1:11" s="32" customFormat="1">
      <c r="A313" s="493"/>
      <c r="B313" s="650" t="s">
        <v>37</v>
      </c>
      <c r="C313" s="492" t="s">
        <v>159</v>
      </c>
      <c r="D313" s="351">
        <v>174977.7</v>
      </c>
      <c r="E313" s="351">
        <v>180681.5</v>
      </c>
      <c r="F313" s="351">
        <v>0</v>
      </c>
      <c r="G313" s="351">
        <v>176643.9245810057</v>
      </c>
      <c r="H313" s="351">
        <v>378522.69553072652</v>
      </c>
      <c r="I313" s="351">
        <v>580401.46648044733</v>
      </c>
      <c r="J313" s="400">
        <v>580401.46648044733</v>
      </c>
      <c r="K313" s="409">
        <v>580401.46648044733</v>
      </c>
    </row>
    <row r="314" spans="1:11" s="32" customFormat="1" ht="39.6">
      <c r="A314" s="493"/>
      <c r="B314" s="651"/>
      <c r="C314" s="492" t="s">
        <v>244</v>
      </c>
      <c r="D314" s="349"/>
      <c r="E314" s="349"/>
      <c r="F314" s="349"/>
      <c r="G314" s="349"/>
      <c r="H314" s="349"/>
      <c r="I314" s="349"/>
      <c r="J314" s="399"/>
      <c r="K314" s="349"/>
    </row>
    <row r="315" spans="1:11" s="32" customFormat="1">
      <c r="A315" s="493"/>
      <c r="B315" s="651"/>
      <c r="C315" s="492" t="s">
        <v>160</v>
      </c>
      <c r="D315" s="349"/>
      <c r="E315" s="349"/>
      <c r="F315" s="349"/>
      <c r="G315" s="349"/>
      <c r="H315" s="349"/>
      <c r="I315" s="349"/>
      <c r="J315" s="399"/>
      <c r="K315" s="349"/>
    </row>
    <row r="316" spans="1:11" s="32" customFormat="1" ht="66">
      <c r="A316" s="493"/>
      <c r="B316" s="651"/>
      <c r="C316" s="492" t="s">
        <v>245</v>
      </c>
      <c r="D316" s="349"/>
      <c r="E316" s="349"/>
      <c r="F316" s="349"/>
      <c r="G316" s="349"/>
      <c r="H316" s="349"/>
      <c r="I316" s="349"/>
      <c r="J316" s="399"/>
      <c r="K316" s="349"/>
    </row>
    <row r="317" spans="1:11" s="32" customFormat="1">
      <c r="A317" s="493"/>
      <c r="B317" s="651"/>
      <c r="C317" s="492" t="s">
        <v>161</v>
      </c>
      <c r="D317" s="349"/>
      <c r="E317" s="349"/>
      <c r="F317" s="349"/>
      <c r="G317" s="349"/>
      <c r="H317" s="349"/>
      <c r="I317" s="349"/>
      <c r="J317" s="399"/>
      <c r="K317" s="349"/>
    </row>
    <row r="318" spans="1:11" s="32" customFormat="1">
      <c r="A318" s="493"/>
      <c r="B318" s="652"/>
      <c r="C318" s="492" t="s">
        <v>165</v>
      </c>
      <c r="D318" s="350"/>
      <c r="E318" s="350"/>
      <c r="F318" s="350"/>
      <c r="G318" s="350"/>
      <c r="H318" s="350"/>
      <c r="I318" s="350"/>
      <c r="J318" s="398"/>
      <c r="K318" s="350"/>
    </row>
    <row r="319" spans="1:11" s="32" customFormat="1">
      <c r="A319" s="493"/>
      <c r="B319" s="650" t="s">
        <v>39</v>
      </c>
      <c r="C319" s="492" t="s">
        <v>159</v>
      </c>
      <c r="D319" s="351">
        <v>39166.43</v>
      </c>
      <c r="E319" s="351">
        <v>44285.1</v>
      </c>
      <c r="F319" s="351">
        <v>0</v>
      </c>
      <c r="G319" s="351">
        <v>30600</v>
      </c>
      <c r="H319" s="351">
        <v>48450</v>
      </c>
      <c r="I319" s="351">
        <v>66300</v>
      </c>
      <c r="J319" s="400">
        <v>66300</v>
      </c>
      <c r="K319" s="409">
        <v>66300</v>
      </c>
    </row>
    <row r="320" spans="1:11" s="32" customFormat="1" ht="52.8">
      <c r="A320" s="493"/>
      <c r="B320" s="651"/>
      <c r="C320" s="492" t="s">
        <v>246</v>
      </c>
      <c r="D320" s="349"/>
      <c r="E320" s="349"/>
      <c r="F320" s="349"/>
      <c r="G320" s="349"/>
      <c r="H320" s="349"/>
      <c r="I320" s="349"/>
      <c r="J320" s="399"/>
      <c r="K320" s="349"/>
    </row>
    <row r="321" spans="1:11" s="32" customFormat="1">
      <c r="A321" s="493"/>
      <c r="B321" s="651"/>
      <c r="C321" s="492" t="s">
        <v>160</v>
      </c>
      <c r="D321" s="349"/>
      <c r="E321" s="349"/>
      <c r="F321" s="349"/>
      <c r="G321" s="349"/>
      <c r="H321" s="349"/>
      <c r="I321" s="349"/>
      <c r="J321" s="399"/>
      <c r="K321" s="349"/>
    </row>
    <row r="322" spans="1:11" s="32" customFormat="1" ht="79.2" customHeight="1">
      <c r="A322" s="493"/>
      <c r="B322" s="651"/>
      <c r="C322" s="492" t="s">
        <v>247</v>
      </c>
      <c r="D322" s="349"/>
      <c r="E322" s="349"/>
      <c r="F322" s="349"/>
      <c r="G322" s="349"/>
      <c r="H322" s="349"/>
      <c r="I322" s="349"/>
      <c r="J322" s="399"/>
      <c r="K322" s="349"/>
    </row>
    <row r="323" spans="1:11" s="32" customFormat="1">
      <c r="A323" s="493"/>
      <c r="B323" s="651"/>
      <c r="C323" s="492" t="s">
        <v>161</v>
      </c>
      <c r="D323" s="349"/>
      <c r="E323" s="349"/>
      <c r="F323" s="349"/>
      <c r="G323" s="349"/>
      <c r="H323" s="349"/>
      <c r="I323" s="349"/>
      <c r="J323" s="399"/>
      <c r="K323" s="349"/>
    </row>
    <row r="324" spans="1:11" s="32" customFormat="1">
      <c r="A324" s="493"/>
      <c r="B324" s="652"/>
      <c r="C324" s="492" t="s">
        <v>165</v>
      </c>
      <c r="D324" s="350"/>
      <c r="E324" s="350"/>
      <c r="F324" s="350"/>
      <c r="G324" s="350"/>
      <c r="H324" s="350"/>
      <c r="I324" s="350"/>
      <c r="J324" s="398"/>
      <c r="K324" s="350"/>
    </row>
    <row r="325" spans="1:11" s="32" customFormat="1">
      <c r="A325" s="493"/>
      <c r="B325" s="650" t="s">
        <v>40</v>
      </c>
      <c r="C325" s="492" t="s">
        <v>159</v>
      </c>
      <c r="D325" s="351">
        <v>475215.84</v>
      </c>
      <c r="E325" s="351">
        <v>393328</v>
      </c>
      <c r="F325" s="351">
        <v>0</v>
      </c>
      <c r="G325" s="351">
        <v>0</v>
      </c>
      <c r="H325" s="351">
        <v>0</v>
      </c>
      <c r="I325" s="351">
        <v>0</v>
      </c>
      <c r="J325" s="400">
        <v>0</v>
      </c>
      <c r="K325" s="409">
        <v>0</v>
      </c>
    </row>
    <row r="326" spans="1:11" s="32" customFormat="1" ht="66">
      <c r="A326" s="493"/>
      <c r="B326" s="651"/>
      <c r="C326" s="492" t="s">
        <v>248</v>
      </c>
      <c r="D326" s="349"/>
      <c r="E326" s="349"/>
      <c r="F326" s="349"/>
      <c r="G326" s="349"/>
      <c r="H326" s="349"/>
      <c r="I326" s="349"/>
      <c r="J326" s="399"/>
      <c r="K326" s="349"/>
    </row>
    <row r="327" spans="1:11" s="32" customFormat="1">
      <c r="A327" s="493"/>
      <c r="B327" s="651"/>
      <c r="C327" s="492" t="s">
        <v>160</v>
      </c>
      <c r="D327" s="349"/>
      <c r="E327" s="349"/>
      <c r="F327" s="349"/>
      <c r="G327" s="349"/>
      <c r="H327" s="349"/>
      <c r="I327" s="349"/>
      <c r="J327" s="399"/>
      <c r="K327" s="349"/>
    </row>
    <row r="328" spans="1:11" s="32" customFormat="1" ht="105.6">
      <c r="A328" s="493"/>
      <c r="B328" s="651"/>
      <c r="C328" s="492" t="s">
        <v>686</v>
      </c>
      <c r="D328" s="349"/>
      <c r="E328" s="349"/>
      <c r="F328" s="349"/>
      <c r="G328" s="349"/>
      <c r="H328" s="349"/>
      <c r="I328" s="349"/>
      <c r="J328" s="399"/>
      <c r="K328" s="349"/>
    </row>
    <row r="329" spans="1:11" s="32" customFormat="1">
      <c r="A329" s="493"/>
      <c r="B329" s="651"/>
      <c r="C329" s="492" t="s">
        <v>161</v>
      </c>
      <c r="D329" s="349"/>
      <c r="E329" s="349"/>
      <c r="F329" s="349"/>
      <c r="G329" s="349"/>
      <c r="H329" s="349"/>
      <c r="I329" s="349"/>
      <c r="J329" s="399"/>
      <c r="K329" s="349"/>
    </row>
    <row r="330" spans="1:11" s="32" customFormat="1">
      <c r="A330" s="493"/>
      <c r="B330" s="652"/>
      <c r="C330" s="492" t="s">
        <v>165</v>
      </c>
      <c r="D330" s="350"/>
      <c r="E330" s="350"/>
      <c r="F330" s="350"/>
      <c r="G330" s="350"/>
      <c r="H330" s="350"/>
      <c r="I330" s="350"/>
      <c r="J330" s="398"/>
      <c r="K330" s="350"/>
    </row>
    <row r="331" spans="1:11" s="32" customFormat="1">
      <c r="A331" s="493"/>
      <c r="B331" s="650" t="s">
        <v>41</v>
      </c>
      <c r="C331" s="492" t="s">
        <v>159</v>
      </c>
      <c r="D331" s="351">
        <v>35392.199999999997</v>
      </c>
      <c r="E331" s="351">
        <v>0</v>
      </c>
      <c r="F331" s="351">
        <v>0</v>
      </c>
      <c r="G331" s="351">
        <v>0</v>
      </c>
      <c r="H331" s="351">
        <v>0</v>
      </c>
      <c r="I331" s="351">
        <v>0</v>
      </c>
      <c r="J331" s="400">
        <v>0</v>
      </c>
      <c r="K331" s="409">
        <v>0</v>
      </c>
    </row>
    <row r="332" spans="1:11" s="32" customFormat="1" ht="39.6">
      <c r="A332" s="493"/>
      <c r="B332" s="651"/>
      <c r="C332" s="492" t="s">
        <v>249</v>
      </c>
      <c r="D332" s="349"/>
      <c r="E332" s="349"/>
      <c r="F332" s="349"/>
      <c r="G332" s="349"/>
      <c r="H332" s="349"/>
      <c r="I332" s="349"/>
      <c r="J332" s="399"/>
      <c r="K332" s="349"/>
    </row>
    <row r="333" spans="1:11" s="32" customFormat="1">
      <c r="A333" s="493"/>
      <c r="B333" s="651"/>
      <c r="C333" s="492" t="s">
        <v>160</v>
      </c>
      <c r="D333" s="349"/>
      <c r="E333" s="349"/>
      <c r="F333" s="349"/>
      <c r="G333" s="349"/>
      <c r="H333" s="349"/>
      <c r="I333" s="349"/>
      <c r="J333" s="399"/>
      <c r="K333" s="349"/>
    </row>
    <row r="334" spans="1:11" s="32" customFormat="1" ht="92.4">
      <c r="A334" s="493"/>
      <c r="B334" s="651"/>
      <c r="C334" s="492" t="s">
        <v>687</v>
      </c>
      <c r="D334" s="349"/>
      <c r="E334" s="349"/>
      <c r="F334" s="349"/>
      <c r="G334" s="349"/>
      <c r="H334" s="349"/>
      <c r="I334" s="349"/>
      <c r="J334" s="399"/>
      <c r="K334" s="349"/>
    </row>
    <row r="335" spans="1:11" s="32" customFormat="1">
      <c r="A335" s="493"/>
      <c r="B335" s="651"/>
      <c r="C335" s="492" t="s">
        <v>161</v>
      </c>
      <c r="D335" s="349"/>
      <c r="E335" s="349"/>
      <c r="F335" s="349"/>
      <c r="G335" s="349"/>
      <c r="H335" s="349"/>
      <c r="I335" s="349"/>
      <c r="J335" s="399"/>
      <c r="K335" s="349"/>
    </row>
    <row r="336" spans="1:11" s="32" customFormat="1">
      <c r="A336" s="493"/>
      <c r="B336" s="652"/>
      <c r="C336" s="492" t="s">
        <v>165</v>
      </c>
      <c r="D336" s="350"/>
      <c r="E336" s="350"/>
      <c r="F336" s="350"/>
      <c r="G336" s="350"/>
      <c r="H336" s="350"/>
      <c r="I336" s="350"/>
      <c r="J336" s="398"/>
      <c r="K336" s="350"/>
    </row>
    <row r="337" spans="1:11" s="32" customFormat="1">
      <c r="A337" s="493"/>
      <c r="B337" s="650" t="s">
        <v>42</v>
      </c>
      <c r="C337" s="492" t="s">
        <v>159</v>
      </c>
      <c r="D337" s="351">
        <v>0</v>
      </c>
      <c r="E337" s="351">
        <v>83558.899999999994</v>
      </c>
      <c r="F337" s="351">
        <v>0</v>
      </c>
      <c r="G337" s="351">
        <v>60000</v>
      </c>
      <c r="H337" s="351">
        <v>105000</v>
      </c>
      <c r="I337" s="351">
        <v>150000</v>
      </c>
      <c r="J337" s="400">
        <v>150000</v>
      </c>
      <c r="K337" s="409">
        <v>150000</v>
      </c>
    </row>
    <row r="338" spans="1:11" s="32" customFormat="1" ht="39.6">
      <c r="A338" s="493"/>
      <c r="B338" s="651"/>
      <c r="C338" s="492" t="s">
        <v>250</v>
      </c>
      <c r="D338" s="349"/>
      <c r="E338" s="349"/>
      <c r="F338" s="349"/>
      <c r="G338" s="349"/>
      <c r="H338" s="349"/>
      <c r="I338" s="349"/>
      <c r="J338" s="399"/>
      <c r="K338" s="349"/>
    </row>
    <row r="339" spans="1:11" s="32" customFormat="1">
      <c r="A339" s="493"/>
      <c r="B339" s="651"/>
      <c r="C339" s="492" t="s">
        <v>160</v>
      </c>
      <c r="D339" s="349"/>
      <c r="E339" s="349"/>
      <c r="F339" s="349"/>
      <c r="G339" s="349"/>
      <c r="H339" s="349"/>
      <c r="I339" s="349"/>
      <c r="J339" s="399"/>
      <c r="K339" s="349"/>
    </row>
    <row r="340" spans="1:11" s="32" customFormat="1" ht="79.2">
      <c r="A340" s="493"/>
      <c r="B340" s="651"/>
      <c r="C340" s="492" t="s">
        <v>719</v>
      </c>
      <c r="D340" s="349"/>
      <c r="E340" s="349"/>
      <c r="F340" s="349"/>
      <c r="G340" s="349"/>
      <c r="H340" s="349"/>
      <c r="I340" s="349"/>
      <c r="J340" s="399"/>
      <c r="K340" s="349"/>
    </row>
    <row r="341" spans="1:11" s="32" customFormat="1">
      <c r="A341" s="493"/>
      <c r="B341" s="651"/>
      <c r="C341" s="492" t="s">
        <v>161</v>
      </c>
      <c r="D341" s="349"/>
      <c r="E341" s="349"/>
      <c r="F341" s="349"/>
      <c r="G341" s="349"/>
      <c r="H341" s="349"/>
      <c r="I341" s="349"/>
      <c r="J341" s="399"/>
      <c r="K341" s="349"/>
    </row>
    <row r="342" spans="1:11" s="32" customFormat="1">
      <c r="A342" s="493"/>
      <c r="B342" s="652"/>
      <c r="C342" s="492" t="s">
        <v>165</v>
      </c>
      <c r="D342" s="350"/>
      <c r="E342" s="350"/>
      <c r="F342" s="350"/>
      <c r="G342" s="350"/>
      <c r="H342" s="350"/>
      <c r="I342" s="350"/>
      <c r="J342" s="398"/>
      <c r="K342" s="350"/>
    </row>
    <row r="343" spans="1:11" s="32" customFormat="1">
      <c r="A343" s="493"/>
      <c r="B343" s="650" t="s">
        <v>43</v>
      </c>
      <c r="C343" s="492" t="s">
        <v>159</v>
      </c>
      <c r="D343" s="351">
        <v>413047.3</v>
      </c>
      <c r="E343" s="351">
        <v>516960.9</v>
      </c>
      <c r="F343" s="351">
        <v>0</v>
      </c>
      <c r="G343" s="351">
        <v>0</v>
      </c>
      <c r="H343" s="351">
        <v>0</v>
      </c>
      <c r="I343" s="351">
        <v>0</v>
      </c>
      <c r="J343" s="400">
        <v>0</v>
      </c>
      <c r="K343" s="409">
        <v>0</v>
      </c>
    </row>
    <row r="344" spans="1:11" s="32" customFormat="1" ht="39.6">
      <c r="A344" s="493"/>
      <c r="B344" s="651"/>
      <c r="C344" s="492" t="s">
        <v>251</v>
      </c>
      <c r="D344" s="349"/>
      <c r="E344" s="353">
        <v>0</v>
      </c>
      <c r="F344" s="353"/>
      <c r="G344" s="353"/>
      <c r="H344" s="353"/>
      <c r="I344" s="353"/>
      <c r="J344" s="395"/>
      <c r="K344" s="353"/>
    </row>
    <row r="345" spans="1:11" s="32" customFormat="1">
      <c r="A345" s="493"/>
      <c r="B345" s="651"/>
      <c r="C345" s="492" t="s">
        <v>160</v>
      </c>
      <c r="D345" s="349"/>
      <c r="E345" s="353">
        <v>0</v>
      </c>
      <c r="F345" s="353"/>
      <c r="G345" s="353"/>
      <c r="H345" s="353"/>
      <c r="I345" s="353"/>
      <c r="J345" s="395"/>
      <c r="K345" s="353"/>
    </row>
    <row r="346" spans="1:11" s="32" customFormat="1" ht="52.8">
      <c r="A346" s="493"/>
      <c r="B346" s="651"/>
      <c r="C346" s="492" t="s">
        <v>252</v>
      </c>
      <c r="D346" s="349"/>
      <c r="E346" s="353">
        <v>0</v>
      </c>
      <c r="F346" s="353"/>
      <c r="G346" s="353"/>
      <c r="H346" s="353"/>
      <c r="I346" s="353"/>
      <c r="J346" s="395"/>
      <c r="K346" s="353"/>
    </row>
    <row r="347" spans="1:11" s="32" customFormat="1">
      <c r="A347" s="493"/>
      <c r="B347" s="651"/>
      <c r="C347" s="492" t="s">
        <v>161</v>
      </c>
      <c r="D347" s="349"/>
      <c r="E347" s="353">
        <v>0</v>
      </c>
      <c r="F347" s="353"/>
      <c r="G347" s="353"/>
      <c r="H347" s="353"/>
      <c r="I347" s="353"/>
      <c r="J347" s="395"/>
      <c r="K347" s="353"/>
    </row>
    <row r="348" spans="1:11" s="32" customFormat="1">
      <c r="A348" s="493"/>
      <c r="B348" s="652"/>
      <c r="C348" s="492" t="s">
        <v>165</v>
      </c>
      <c r="D348" s="350"/>
      <c r="E348" s="354">
        <v>0</v>
      </c>
      <c r="F348" s="354"/>
      <c r="G348" s="354"/>
      <c r="H348" s="354"/>
      <c r="I348" s="354"/>
      <c r="J348" s="411"/>
      <c r="K348" s="354"/>
    </row>
    <row r="349" spans="1:11" s="32" customFormat="1">
      <c r="A349" s="603" t="s">
        <v>5</v>
      </c>
      <c r="B349" s="656"/>
      <c r="C349" s="656"/>
      <c r="D349" s="656"/>
      <c r="E349" s="656"/>
      <c r="F349" s="656"/>
      <c r="G349" s="656"/>
      <c r="H349" s="656"/>
      <c r="I349" s="656"/>
      <c r="J349" s="656"/>
      <c r="K349" s="604"/>
    </row>
    <row r="350" spans="1:11" s="32" customFormat="1">
      <c r="A350" s="650" t="s">
        <v>44</v>
      </c>
      <c r="B350" s="650"/>
      <c r="C350" s="492" t="s">
        <v>151</v>
      </c>
      <c r="D350" s="668">
        <f>D358+D364+D370</f>
        <v>673498</v>
      </c>
      <c r="E350" s="668">
        <f t="shared" ref="E350:K350" si="10">E358+E364+E370</f>
        <v>780375.61</v>
      </c>
      <c r="F350" s="668">
        <f t="shared" si="10"/>
        <v>298017.32</v>
      </c>
      <c r="G350" s="668">
        <f t="shared" si="10"/>
        <v>426051.95999999996</v>
      </c>
      <c r="H350" s="668">
        <f t="shared" si="10"/>
        <v>814086.6</v>
      </c>
      <c r="I350" s="668">
        <f t="shared" si="10"/>
        <v>814086.6</v>
      </c>
      <c r="J350" s="658">
        <f t="shared" si="10"/>
        <v>494000</v>
      </c>
      <c r="K350" s="661">
        <f t="shared" si="10"/>
        <v>500000</v>
      </c>
    </row>
    <row r="351" spans="1:11" s="32" customFormat="1">
      <c r="A351" s="651"/>
      <c r="B351" s="651"/>
      <c r="C351" s="492" t="s">
        <v>253</v>
      </c>
      <c r="D351" s="654"/>
      <c r="E351" s="654"/>
      <c r="F351" s="654"/>
      <c r="G351" s="654"/>
      <c r="H351" s="654"/>
      <c r="I351" s="654"/>
      <c r="J351" s="659"/>
      <c r="K351" s="654"/>
    </row>
    <row r="352" spans="1:11" s="32" customFormat="1">
      <c r="A352" s="651"/>
      <c r="B352" s="651"/>
      <c r="C352" s="492" t="s">
        <v>153</v>
      </c>
      <c r="D352" s="654"/>
      <c r="E352" s="654"/>
      <c r="F352" s="654"/>
      <c r="G352" s="654"/>
      <c r="H352" s="654"/>
      <c r="I352" s="654"/>
      <c r="J352" s="659"/>
      <c r="K352" s="654"/>
    </row>
    <row r="353" spans="1:11" s="32" customFormat="1" ht="39.6">
      <c r="A353" s="651"/>
      <c r="B353" s="651"/>
      <c r="C353" s="492" t="s">
        <v>254</v>
      </c>
      <c r="D353" s="654"/>
      <c r="E353" s="654"/>
      <c r="F353" s="654"/>
      <c r="G353" s="654"/>
      <c r="H353" s="654"/>
      <c r="I353" s="654"/>
      <c r="J353" s="659"/>
      <c r="K353" s="654"/>
    </row>
    <row r="354" spans="1:11" s="32" customFormat="1">
      <c r="A354" s="651"/>
      <c r="B354" s="651"/>
      <c r="C354" s="492" t="s">
        <v>155</v>
      </c>
      <c r="D354" s="654"/>
      <c r="E354" s="654"/>
      <c r="F354" s="654"/>
      <c r="G354" s="654"/>
      <c r="H354" s="654"/>
      <c r="I354" s="654"/>
      <c r="J354" s="659"/>
      <c r="K354" s="654"/>
    </row>
    <row r="355" spans="1:11" s="32" customFormat="1" ht="39.6">
      <c r="A355" s="652"/>
      <c r="B355" s="652"/>
      <c r="C355" s="492" t="s">
        <v>255</v>
      </c>
      <c r="D355" s="655"/>
      <c r="E355" s="655"/>
      <c r="F355" s="655"/>
      <c r="G355" s="655"/>
      <c r="H355" s="655"/>
      <c r="I355" s="655"/>
      <c r="J355" s="660"/>
      <c r="K355" s="655"/>
    </row>
    <row r="356" spans="1:11" s="32" customFormat="1">
      <c r="A356" s="603" t="s">
        <v>157</v>
      </c>
      <c r="B356" s="656"/>
      <c r="C356" s="656"/>
      <c r="D356" s="656"/>
      <c r="E356" s="656"/>
      <c r="F356" s="656"/>
      <c r="G356" s="656"/>
      <c r="H356" s="656"/>
      <c r="I356" s="656"/>
      <c r="J356" s="656"/>
      <c r="K356" s="604"/>
    </row>
    <row r="357" spans="1:11" s="32" customFormat="1" ht="13.2" customHeight="1">
      <c r="A357" s="535" t="s">
        <v>158</v>
      </c>
      <c r="B357" s="536"/>
      <c r="C357" s="536"/>
      <c r="D357" s="536"/>
      <c r="E357" s="536"/>
      <c r="F357" s="536"/>
      <c r="G357" s="536"/>
      <c r="H357" s="536"/>
      <c r="I357" s="536"/>
      <c r="J357" s="536"/>
      <c r="K357" s="537"/>
    </row>
    <row r="358" spans="1:11" s="32" customFormat="1">
      <c r="A358" s="493"/>
      <c r="B358" s="657">
        <v>12001</v>
      </c>
      <c r="C358" s="492" t="s">
        <v>159</v>
      </c>
      <c r="D358" s="340">
        <v>0</v>
      </c>
      <c r="E358" s="340">
        <v>0</v>
      </c>
      <c r="F358" s="340">
        <v>0</v>
      </c>
      <c r="G358" s="340">
        <v>0</v>
      </c>
      <c r="H358" s="340">
        <v>0</v>
      </c>
      <c r="I358" s="340">
        <v>0</v>
      </c>
      <c r="J358" s="406">
        <v>0</v>
      </c>
      <c r="K358" s="393">
        <v>0</v>
      </c>
    </row>
    <row r="359" spans="1:11" s="32" customFormat="1" ht="26.4">
      <c r="A359" s="493"/>
      <c r="B359" s="651"/>
      <c r="C359" s="492" t="s">
        <v>256</v>
      </c>
      <c r="D359" s="341"/>
      <c r="E359" s="341">
        <v>0</v>
      </c>
      <c r="F359" s="341"/>
      <c r="G359" s="341"/>
      <c r="H359" s="341"/>
      <c r="I359" s="341"/>
      <c r="J359" s="405"/>
      <c r="K359" s="341"/>
    </row>
    <row r="360" spans="1:11" s="32" customFormat="1">
      <c r="A360" s="493"/>
      <c r="B360" s="651"/>
      <c r="C360" s="492" t="s">
        <v>160</v>
      </c>
      <c r="D360" s="341"/>
      <c r="E360" s="341"/>
      <c r="F360" s="341"/>
      <c r="G360" s="341"/>
      <c r="H360" s="341"/>
      <c r="I360" s="341"/>
      <c r="J360" s="405"/>
      <c r="K360" s="341"/>
    </row>
    <row r="361" spans="1:11" s="32" customFormat="1" ht="26.4">
      <c r="A361" s="493"/>
      <c r="B361" s="651"/>
      <c r="C361" s="492" t="s">
        <v>257</v>
      </c>
      <c r="D361" s="341"/>
      <c r="E361" s="341"/>
      <c r="F361" s="341"/>
      <c r="G361" s="341"/>
      <c r="H361" s="341"/>
      <c r="I361" s="341"/>
      <c r="J361" s="405"/>
      <c r="K361" s="341"/>
    </row>
    <row r="362" spans="1:11" s="32" customFormat="1">
      <c r="A362" s="493"/>
      <c r="B362" s="651"/>
      <c r="C362" s="492" t="s">
        <v>161</v>
      </c>
      <c r="D362" s="341"/>
      <c r="E362" s="341"/>
      <c r="F362" s="341"/>
      <c r="G362" s="341"/>
      <c r="H362" s="341"/>
      <c r="I362" s="341"/>
      <c r="J362" s="405"/>
      <c r="K362" s="341"/>
    </row>
    <row r="363" spans="1:11" s="32" customFormat="1">
      <c r="A363" s="493"/>
      <c r="B363" s="652"/>
      <c r="C363" s="492" t="s">
        <v>165</v>
      </c>
      <c r="D363" s="342"/>
      <c r="E363" s="342"/>
      <c r="F363" s="342"/>
      <c r="G363" s="342"/>
      <c r="H363" s="342"/>
      <c r="I363" s="342"/>
      <c r="J363" s="404"/>
      <c r="K363" s="342"/>
    </row>
    <row r="364" spans="1:11" s="32" customFormat="1">
      <c r="A364" s="493"/>
      <c r="B364" s="650">
        <v>12002</v>
      </c>
      <c r="C364" s="492" t="s">
        <v>159</v>
      </c>
      <c r="D364" s="340">
        <v>325563</v>
      </c>
      <c r="E364" s="340">
        <v>468500</v>
      </c>
      <c r="F364" s="347">
        <v>234000</v>
      </c>
      <c r="G364" s="347">
        <v>234000</v>
      </c>
      <c r="H364" s="347">
        <v>494000</v>
      </c>
      <c r="I364" s="340">
        <v>494000</v>
      </c>
      <c r="J364" s="412">
        <v>494000</v>
      </c>
      <c r="K364" s="393">
        <v>500000</v>
      </c>
    </row>
    <row r="365" spans="1:11" s="32" customFormat="1" ht="52.8">
      <c r="A365" s="493"/>
      <c r="B365" s="651"/>
      <c r="C365" s="492" t="s">
        <v>258</v>
      </c>
      <c r="D365" s="341"/>
      <c r="E365" s="341"/>
      <c r="F365" s="422">
        <v>0</v>
      </c>
      <c r="G365" s="422">
        <v>0</v>
      </c>
      <c r="H365" s="422">
        <v>0</v>
      </c>
      <c r="I365" s="341">
        <v>0</v>
      </c>
      <c r="J365" s="417">
        <v>0</v>
      </c>
      <c r="K365" s="341">
        <v>0</v>
      </c>
    </row>
    <row r="366" spans="1:11" s="32" customFormat="1">
      <c r="A366" s="493"/>
      <c r="B366" s="651"/>
      <c r="C366" s="492" t="s">
        <v>160</v>
      </c>
      <c r="D366" s="341"/>
      <c r="E366" s="341"/>
      <c r="F366" s="422">
        <v>0</v>
      </c>
      <c r="G366" s="422">
        <v>0</v>
      </c>
      <c r="H366" s="422">
        <v>0</v>
      </c>
      <c r="I366" s="341">
        <v>0</v>
      </c>
      <c r="J366" s="417">
        <v>0</v>
      </c>
      <c r="K366" s="341">
        <v>0</v>
      </c>
    </row>
    <row r="367" spans="1:11" s="32" customFormat="1" ht="66">
      <c r="A367" s="493"/>
      <c r="B367" s="651"/>
      <c r="C367" s="492" t="s">
        <v>259</v>
      </c>
      <c r="D367" s="341"/>
      <c r="E367" s="341"/>
      <c r="F367" s="422">
        <v>0</v>
      </c>
      <c r="G367" s="422">
        <v>0</v>
      </c>
      <c r="H367" s="422">
        <v>0</v>
      </c>
      <c r="I367" s="341">
        <v>0</v>
      </c>
      <c r="J367" s="417">
        <v>0</v>
      </c>
      <c r="K367" s="341">
        <v>0</v>
      </c>
    </row>
    <row r="368" spans="1:11" s="32" customFormat="1">
      <c r="A368" s="493"/>
      <c r="B368" s="651"/>
      <c r="C368" s="492" t="s">
        <v>161</v>
      </c>
      <c r="D368" s="341"/>
      <c r="E368" s="341"/>
      <c r="F368" s="422">
        <v>0</v>
      </c>
      <c r="G368" s="422">
        <v>0</v>
      </c>
      <c r="H368" s="422">
        <v>0</v>
      </c>
      <c r="I368" s="341">
        <v>0</v>
      </c>
      <c r="J368" s="417">
        <v>0</v>
      </c>
      <c r="K368" s="341">
        <v>0</v>
      </c>
    </row>
    <row r="369" spans="1:11" s="32" customFormat="1">
      <c r="A369" s="493"/>
      <c r="B369" s="652"/>
      <c r="C369" s="492" t="s">
        <v>165</v>
      </c>
      <c r="D369" s="342"/>
      <c r="E369" s="342"/>
      <c r="F369" s="423">
        <v>0</v>
      </c>
      <c r="G369" s="423">
        <v>0</v>
      </c>
      <c r="H369" s="423">
        <v>0</v>
      </c>
      <c r="I369" s="342">
        <v>0</v>
      </c>
      <c r="J369" s="410">
        <v>0</v>
      </c>
      <c r="K369" s="342">
        <v>0</v>
      </c>
    </row>
    <row r="370" spans="1:11" s="32" customFormat="1">
      <c r="A370" s="493"/>
      <c r="B370" s="650">
        <v>21001</v>
      </c>
      <c r="C370" s="492" t="s">
        <v>159</v>
      </c>
      <c r="D370" s="340">
        <v>347935</v>
      </c>
      <c r="E370" s="340">
        <v>311875.61</v>
      </c>
      <c r="F370" s="340">
        <v>64017.32</v>
      </c>
      <c r="G370" s="340">
        <v>192051.96</v>
      </c>
      <c r="H370" s="340">
        <v>320086.59999999998</v>
      </c>
      <c r="I370" s="340">
        <v>320086.59999999998</v>
      </c>
      <c r="J370" s="406">
        <v>0</v>
      </c>
      <c r="K370" s="393">
        <v>0</v>
      </c>
    </row>
    <row r="371" spans="1:11" s="32" customFormat="1">
      <c r="A371" s="493"/>
      <c r="B371" s="651"/>
      <c r="C371" s="492" t="s">
        <v>681</v>
      </c>
      <c r="D371" s="341"/>
      <c r="E371" s="341"/>
      <c r="F371" s="341"/>
      <c r="G371" s="341"/>
      <c r="H371" s="341"/>
      <c r="I371" s="341"/>
      <c r="J371" s="405"/>
      <c r="K371" s="341"/>
    </row>
    <row r="372" spans="1:11" s="32" customFormat="1">
      <c r="A372" s="493"/>
      <c r="B372" s="651"/>
      <c r="C372" s="492" t="s">
        <v>160</v>
      </c>
      <c r="D372" s="341"/>
      <c r="E372" s="341"/>
      <c r="F372" s="341"/>
      <c r="G372" s="341"/>
      <c r="H372" s="341"/>
      <c r="I372" s="341"/>
      <c r="J372" s="405"/>
      <c r="K372" s="341"/>
    </row>
    <row r="373" spans="1:11" s="32" customFormat="1" ht="52.8">
      <c r="A373" s="493"/>
      <c r="B373" s="651"/>
      <c r="C373" s="492" t="s">
        <v>682</v>
      </c>
      <c r="D373" s="341"/>
      <c r="E373" s="341"/>
      <c r="F373" s="341"/>
      <c r="G373" s="341"/>
      <c r="H373" s="341"/>
      <c r="I373" s="341"/>
      <c r="J373" s="405"/>
      <c r="K373" s="341"/>
    </row>
    <row r="374" spans="1:11" s="32" customFormat="1">
      <c r="A374" s="493"/>
      <c r="B374" s="651"/>
      <c r="C374" s="492" t="s">
        <v>161</v>
      </c>
      <c r="D374" s="341"/>
      <c r="E374" s="341"/>
      <c r="F374" s="341"/>
      <c r="G374" s="341"/>
      <c r="H374" s="341"/>
      <c r="I374" s="341"/>
      <c r="J374" s="405"/>
      <c r="K374" s="341"/>
    </row>
    <row r="375" spans="1:11" s="32" customFormat="1" ht="26.4">
      <c r="A375" s="493"/>
      <c r="B375" s="652"/>
      <c r="C375" s="492" t="s">
        <v>683</v>
      </c>
      <c r="D375" s="342"/>
      <c r="E375" s="342"/>
      <c r="F375" s="342"/>
      <c r="G375" s="342"/>
      <c r="H375" s="342"/>
      <c r="I375" s="342"/>
      <c r="J375" s="404"/>
      <c r="K375" s="342"/>
    </row>
    <row r="376" spans="1:11" s="32" customFormat="1">
      <c r="A376" s="492" t="s">
        <v>5</v>
      </c>
      <c r="B376" s="492"/>
      <c r="C376" s="492"/>
      <c r="D376" s="492"/>
      <c r="E376" s="492"/>
      <c r="F376" s="492"/>
      <c r="G376" s="492"/>
      <c r="H376" s="492"/>
      <c r="I376" s="492"/>
      <c r="J376" s="394"/>
      <c r="K376" s="492"/>
    </row>
    <row r="377" spans="1:11" s="32" customFormat="1">
      <c r="A377" s="650" t="s">
        <v>45</v>
      </c>
      <c r="B377" s="657"/>
      <c r="C377" s="492" t="s">
        <v>151</v>
      </c>
      <c r="D377" s="653">
        <f t="shared" ref="D377:K377" si="11">D385+D391+D397+D403+D409+D415+D421+D427</f>
        <v>377573071.35999995</v>
      </c>
      <c r="E377" s="653">
        <f t="shared" si="11"/>
        <v>384452836.60000002</v>
      </c>
      <c r="F377" s="653">
        <f t="shared" si="11"/>
        <v>105647905</v>
      </c>
      <c r="G377" s="653">
        <f t="shared" si="11"/>
        <v>211296560</v>
      </c>
      <c r="H377" s="653">
        <f t="shared" si="11"/>
        <v>316944465</v>
      </c>
      <c r="I377" s="653">
        <f t="shared" si="11"/>
        <v>422592370</v>
      </c>
      <c r="J377" s="658">
        <f t="shared" si="11"/>
        <v>470140860</v>
      </c>
      <c r="K377" s="661">
        <f t="shared" si="11"/>
        <v>516143846</v>
      </c>
    </row>
    <row r="378" spans="1:11" s="32" customFormat="1">
      <c r="A378" s="651"/>
      <c r="B378" s="651"/>
      <c r="C378" s="492" t="s">
        <v>260</v>
      </c>
      <c r="D378" s="654"/>
      <c r="E378" s="654"/>
      <c r="F378" s="654"/>
      <c r="G378" s="654"/>
      <c r="H378" s="654"/>
      <c r="I378" s="654"/>
      <c r="J378" s="659"/>
      <c r="K378" s="654"/>
    </row>
    <row r="379" spans="1:11" s="32" customFormat="1">
      <c r="A379" s="651"/>
      <c r="B379" s="651"/>
      <c r="C379" s="492" t="s">
        <v>153</v>
      </c>
      <c r="D379" s="654"/>
      <c r="E379" s="654"/>
      <c r="F379" s="654"/>
      <c r="G379" s="654"/>
      <c r="H379" s="654"/>
      <c r="I379" s="654"/>
      <c r="J379" s="659"/>
      <c r="K379" s="654"/>
    </row>
    <row r="380" spans="1:11" s="32" customFormat="1">
      <c r="A380" s="651"/>
      <c r="B380" s="651"/>
      <c r="C380" s="492" t="s">
        <v>261</v>
      </c>
      <c r="D380" s="654"/>
      <c r="E380" s="654"/>
      <c r="F380" s="654"/>
      <c r="G380" s="654"/>
      <c r="H380" s="654"/>
      <c r="I380" s="654"/>
      <c r="J380" s="659"/>
      <c r="K380" s="654"/>
    </row>
    <row r="381" spans="1:11" s="32" customFormat="1">
      <c r="A381" s="651"/>
      <c r="B381" s="651"/>
      <c r="C381" s="492" t="s">
        <v>155</v>
      </c>
      <c r="D381" s="654"/>
      <c r="E381" s="654"/>
      <c r="F381" s="654"/>
      <c r="G381" s="654"/>
      <c r="H381" s="654"/>
      <c r="I381" s="654"/>
      <c r="J381" s="659"/>
      <c r="K381" s="654"/>
    </row>
    <row r="382" spans="1:11" s="32" customFormat="1" ht="26.4">
      <c r="A382" s="652"/>
      <c r="B382" s="652"/>
      <c r="C382" s="492" t="s">
        <v>262</v>
      </c>
      <c r="D382" s="655"/>
      <c r="E382" s="655"/>
      <c r="F382" s="655"/>
      <c r="G382" s="655"/>
      <c r="H382" s="655"/>
      <c r="I382" s="655"/>
      <c r="J382" s="660"/>
      <c r="K382" s="655"/>
    </row>
    <row r="383" spans="1:11" s="32" customFormat="1" ht="13.2" customHeight="1">
      <c r="A383" s="603" t="s">
        <v>157</v>
      </c>
      <c r="B383" s="656"/>
      <c r="C383" s="656"/>
      <c r="D383" s="656"/>
      <c r="E383" s="656"/>
      <c r="F383" s="656"/>
      <c r="G383" s="656"/>
      <c r="H383" s="656"/>
      <c r="I383" s="656"/>
      <c r="J383" s="656"/>
      <c r="K383" s="604"/>
    </row>
    <row r="384" spans="1:11" s="32" customFormat="1" ht="13.2" customHeight="1">
      <c r="A384" s="535" t="s">
        <v>158</v>
      </c>
      <c r="B384" s="536"/>
      <c r="C384" s="536"/>
      <c r="D384" s="536"/>
      <c r="E384" s="536"/>
      <c r="F384" s="536"/>
      <c r="G384" s="536"/>
      <c r="H384" s="536"/>
      <c r="I384" s="536"/>
      <c r="J384" s="536"/>
      <c r="K384" s="537"/>
    </row>
    <row r="385" spans="1:11" s="32" customFormat="1">
      <c r="A385" s="493"/>
      <c r="B385" s="650" t="s">
        <v>16</v>
      </c>
      <c r="C385" s="492" t="s">
        <v>159</v>
      </c>
      <c r="D385" s="360">
        <v>58140</v>
      </c>
      <c r="E385" s="360">
        <v>67560</v>
      </c>
      <c r="F385" s="360">
        <v>18100</v>
      </c>
      <c r="G385" s="360">
        <v>36200</v>
      </c>
      <c r="H385" s="360">
        <v>54300</v>
      </c>
      <c r="I385" s="360">
        <v>72400</v>
      </c>
      <c r="J385" s="697">
        <v>72400</v>
      </c>
      <c r="K385" s="698">
        <v>72400</v>
      </c>
    </row>
    <row r="386" spans="1:11" s="32" customFormat="1" ht="39.6">
      <c r="A386" s="493"/>
      <c r="B386" s="651"/>
      <c r="C386" s="492" t="s">
        <v>263</v>
      </c>
      <c r="D386" s="361"/>
      <c r="E386" s="361"/>
      <c r="F386" s="361"/>
      <c r="G386" s="361"/>
      <c r="H386" s="361"/>
      <c r="I386" s="361"/>
      <c r="J386" s="419"/>
      <c r="K386" s="361"/>
    </row>
    <row r="387" spans="1:11" s="32" customFormat="1">
      <c r="A387" s="493"/>
      <c r="B387" s="651"/>
      <c r="C387" s="492" t="s">
        <v>160</v>
      </c>
      <c r="D387" s="361"/>
      <c r="E387" s="361"/>
      <c r="F387" s="361"/>
      <c r="G387" s="361"/>
      <c r="H387" s="361"/>
      <c r="I387" s="361"/>
      <c r="J387" s="419"/>
      <c r="K387" s="361"/>
    </row>
    <row r="388" spans="1:11" s="32" customFormat="1" ht="52.8">
      <c r="A388" s="493"/>
      <c r="B388" s="651"/>
      <c r="C388" s="492" t="s">
        <v>264</v>
      </c>
      <c r="D388" s="361"/>
      <c r="E388" s="361"/>
      <c r="F388" s="361"/>
      <c r="G388" s="361"/>
      <c r="H388" s="361"/>
      <c r="I388" s="361"/>
      <c r="J388" s="419"/>
      <c r="K388" s="361"/>
    </row>
    <row r="389" spans="1:11" s="32" customFormat="1">
      <c r="A389" s="493"/>
      <c r="B389" s="651"/>
      <c r="C389" s="492" t="s">
        <v>161</v>
      </c>
      <c r="D389" s="361"/>
      <c r="E389" s="361"/>
      <c r="F389" s="361"/>
      <c r="G389" s="361"/>
      <c r="H389" s="361"/>
      <c r="I389" s="361"/>
      <c r="J389" s="419"/>
      <c r="K389" s="361"/>
    </row>
    <row r="390" spans="1:11" s="32" customFormat="1">
      <c r="A390" s="493"/>
      <c r="B390" s="652"/>
      <c r="C390" s="492" t="s">
        <v>162</v>
      </c>
      <c r="D390" s="362"/>
      <c r="E390" s="362"/>
      <c r="F390" s="362"/>
      <c r="G390" s="362"/>
      <c r="H390" s="362"/>
      <c r="I390" s="362"/>
      <c r="J390" s="396"/>
      <c r="K390" s="362"/>
    </row>
    <row r="391" spans="1:11" s="32" customFormat="1">
      <c r="A391" s="493"/>
      <c r="B391" s="650" t="s">
        <v>21</v>
      </c>
      <c r="C391" s="492" t="s">
        <v>159</v>
      </c>
      <c r="D391" s="360">
        <v>1156452.3999999999</v>
      </c>
      <c r="E391" s="360">
        <v>854452.6</v>
      </c>
      <c r="F391" s="360">
        <v>219340</v>
      </c>
      <c r="G391" s="360">
        <v>438680</v>
      </c>
      <c r="H391" s="360">
        <v>658020</v>
      </c>
      <c r="I391" s="360">
        <v>877360</v>
      </c>
      <c r="J391" s="697">
        <v>786210</v>
      </c>
      <c r="K391" s="698">
        <v>650080</v>
      </c>
    </row>
    <row r="392" spans="1:11" s="32" customFormat="1" ht="26.4">
      <c r="A392" s="493"/>
      <c r="B392" s="651"/>
      <c r="C392" s="492" t="s">
        <v>265</v>
      </c>
      <c r="D392" s="361"/>
      <c r="E392" s="361"/>
      <c r="F392" s="361"/>
      <c r="G392" s="361"/>
      <c r="H392" s="361"/>
      <c r="I392" s="361"/>
      <c r="J392" s="419"/>
      <c r="K392" s="361"/>
    </row>
    <row r="393" spans="1:11" s="32" customFormat="1">
      <c r="A393" s="493"/>
      <c r="B393" s="651"/>
      <c r="C393" s="492" t="s">
        <v>160</v>
      </c>
      <c r="D393" s="361"/>
      <c r="E393" s="361"/>
      <c r="F393" s="361"/>
      <c r="G393" s="361"/>
      <c r="H393" s="361"/>
      <c r="I393" s="361"/>
      <c r="J393" s="419"/>
      <c r="K393" s="361"/>
    </row>
    <row r="394" spans="1:11" s="32" customFormat="1" ht="26.4">
      <c r="A394" s="493"/>
      <c r="B394" s="651"/>
      <c r="C394" s="492" t="s">
        <v>266</v>
      </c>
      <c r="D394" s="361"/>
      <c r="E394" s="361"/>
      <c r="F394" s="361"/>
      <c r="G394" s="361"/>
      <c r="H394" s="361"/>
      <c r="I394" s="361"/>
      <c r="J394" s="419"/>
      <c r="K394" s="361"/>
    </row>
    <row r="395" spans="1:11" s="32" customFormat="1">
      <c r="A395" s="493"/>
      <c r="B395" s="651"/>
      <c r="C395" s="492" t="s">
        <v>161</v>
      </c>
      <c r="D395" s="361"/>
      <c r="E395" s="361"/>
      <c r="F395" s="361"/>
      <c r="G395" s="361"/>
      <c r="H395" s="361"/>
      <c r="I395" s="361"/>
      <c r="J395" s="419"/>
      <c r="K395" s="361"/>
    </row>
    <row r="396" spans="1:11" s="32" customFormat="1">
      <c r="A396" s="493"/>
      <c r="B396" s="652"/>
      <c r="C396" s="492" t="s">
        <v>162</v>
      </c>
      <c r="D396" s="362"/>
      <c r="E396" s="362"/>
      <c r="F396" s="362"/>
      <c r="G396" s="362"/>
      <c r="H396" s="362"/>
      <c r="I396" s="362"/>
      <c r="J396" s="396"/>
      <c r="K396" s="362"/>
    </row>
    <row r="397" spans="1:11" s="32" customFormat="1">
      <c r="A397" s="493"/>
      <c r="B397" s="650" t="s">
        <v>25</v>
      </c>
      <c r="C397" s="492" t="s">
        <v>159</v>
      </c>
      <c r="D397" s="360">
        <v>770</v>
      </c>
      <c r="E397" s="360">
        <v>500</v>
      </c>
      <c r="F397" s="360">
        <v>0</v>
      </c>
      <c r="G397" s="360">
        <v>750</v>
      </c>
      <c r="H397" s="360">
        <v>750</v>
      </c>
      <c r="I397" s="360">
        <v>750</v>
      </c>
      <c r="J397" s="697">
        <v>750</v>
      </c>
      <c r="K397" s="698">
        <v>750</v>
      </c>
    </row>
    <row r="398" spans="1:11" s="32" customFormat="1">
      <c r="A398" s="493"/>
      <c r="B398" s="651"/>
      <c r="C398" s="492" t="s">
        <v>267</v>
      </c>
      <c r="D398" s="361"/>
      <c r="E398" s="361"/>
      <c r="F398" s="361"/>
      <c r="G398" s="361"/>
      <c r="H398" s="361"/>
      <c r="I398" s="361"/>
      <c r="J398" s="419"/>
      <c r="K398" s="361"/>
    </row>
    <row r="399" spans="1:11" s="32" customFormat="1">
      <c r="A399" s="493"/>
      <c r="B399" s="651"/>
      <c r="C399" s="492" t="s">
        <v>160</v>
      </c>
      <c r="D399" s="361"/>
      <c r="E399" s="361"/>
      <c r="F399" s="361"/>
      <c r="G399" s="361"/>
      <c r="H399" s="361"/>
      <c r="I399" s="361"/>
      <c r="J399" s="419"/>
      <c r="K399" s="361"/>
    </row>
    <row r="400" spans="1:11" s="32" customFormat="1" ht="26.4">
      <c r="A400" s="493"/>
      <c r="B400" s="651"/>
      <c r="C400" s="492" t="s">
        <v>268</v>
      </c>
      <c r="D400" s="361"/>
      <c r="E400" s="361"/>
      <c r="F400" s="361"/>
      <c r="G400" s="361"/>
      <c r="H400" s="361"/>
      <c r="I400" s="361"/>
      <c r="J400" s="419"/>
      <c r="K400" s="361"/>
    </row>
    <row r="401" spans="1:11" s="32" customFormat="1">
      <c r="A401" s="493"/>
      <c r="B401" s="651"/>
      <c r="C401" s="492" t="s">
        <v>161</v>
      </c>
      <c r="D401" s="361"/>
      <c r="E401" s="361"/>
      <c r="F401" s="361"/>
      <c r="G401" s="361"/>
      <c r="H401" s="361"/>
      <c r="I401" s="361"/>
      <c r="J401" s="419"/>
      <c r="K401" s="361"/>
    </row>
    <row r="402" spans="1:11" s="32" customFormat="1">
      <c r="A402" s="493"/>
      <c r="B402" s="652"/>
      <c r="C402" s="492" t="s">
        <v>162</v>
      </c>
      <c r="D402" s="362"/>
      <c r="E402" s="362"/>
      <c r="F402" s="362"/>
      <c r="G402" s="362"/>
      <c r="H402" s="362"/>
      <c r="I402" s="362"/>
      <c r="J402" s="396"/>
      <c r="K402" s="362"/>
    </row>
    <row r="403" spans="1:11" s="32" customFormat="1">
      <c r="A403" s="493"/>
      <c r="B403" s="650" t="s">
        <v>17</v>
      </c>
      <c r="C403" s="492" t="s">
        <v>159</v>
      </c>
      <c r="D403" s="360">
        <v>32587722.800000001</v>
      </c>
      <c r="E403" s="360">
        <v>33091000</v>
      </c>
      <c r="F403" s="360">
        <v>9068000</v>
      </c>
      <c r="G403" s="360">
        <v>18136000</v>
      </c>
      <c r="H403" s="360">
        <v>27204000</v>
      </c>
      <c r="I403" s="360">
        <v>36272000</v>
      </c>
      <c r="J403" s="697">
        <v>41236000</v>
      </c>
      <c r="K403" s="698">
        <v>45574000</v>
      </c>
    </row>
    <row r="404" spans="1:11" s="32" customFormat="1" ht="26.4">
      <c r="A404" s="493"/>
      <c r="B404" s="651"/>
      <c r="C404" s="492" t="s">
        <v>269</v>
      </c>
      <c r="D404" s="361"/>
      <c r="E404" s="361"/>
      <c r="F404" s="361"/>
      <c r="G404" s="361"/>
      <c r="H404" s="361"/>
      <c r="I404" s="361"/>
      <c r="J404" s="419"/>
      <c r="K404" s="361"/>
    </row>
    <row r="405" spans="1:11" s="32" customFormat="1">
      <c r="A405" s="493"/>
      <c r="B405" s="651"/>
      <c r="C405" s="492" t="s">
        <v>160</v>
      </c>
      <c r="D405" s="361"/>
      <c r="E405" s="361"/>
      <c r="F405" s="361"/>
      <c r="G405" s="361"/>
      <c r="H405" s="361"/>
      <c r="I405" s="361"/>
      <c r="J405" s="419"/>
      <c r="K405" s="361"/>
    </row>
    <row r="406" spans="1:11" s="32" customFormat="1" ht="79.2">
      <c r="A406" s="493"/>
      <c r="B406" s="651"/>
      <c r="C406" s="492" t="s">
        <v>270</v>
      </c>
      <c r="D406" s="361"/>
      <c r="E406" s="361"/>
      <c r="F406" s="361"/>
      <c r="G406" s="361"/>
      <c r="H406" s="361"/>
      <c r="I406" s="361"/>
      <c r="J406" s="419"/>
      <c r="K406" s="361"/>
    </row>
    <row r="407" spans="1:11" s="32" customFormat="1">
      <c r="A407" s="493"/>
      <c r="B407" s="651"/>
      <c r="C407" s="492" t="s">
        <v>161</v>
      </c>
      <c r="D407" s="361"/>
      <c r="E407" s="361"/>
      <c r="F407" s="361"/>
      <c r="G407" s="361"/>
      <c r="H407" s="361"/>
      <c r="I407" s="361"/>
      <c r="J407" s="419"/>
      <c r="K407" s="361"/>
    </row>
    <row r="408" spans="1:11" s="32" customFormat="1">
      <c r="A408" s="493"/>
      <c r="B408" s="652"/>
      <c r="C408" s="492" t="s">
        <v>165</v>
      </c>
      <c r="D408" s="362"/>
      <c r="E408" s="362"/>
      <c r="F408" s="362"/>
      <c r="G408" s="362"/>
      <c r="H408" s="362"/>
      <c r="I408" s="362"/>
      <c r="J408" s="396"/>
      <c r="K408" s="362"/>
    </row>
    <row r="409" spans="1:11" s="32" customFormat="1">
      <c r="A409" s="493"/>
      <c r="B409" s="650" t="s">
        <v>18</v>
      </c>
      <c r="C409" s="492" t="s">
        <v>159</v>
      </c>
      <c r="D409" s="360">
        <v>574259.69999999995</v>
      </c>
      <c r="E409" s="360">
        <v>619400</v>
      </c>
      <c r="F409" s="360">
        <v>155715</v>
      </c>
      <c r="G409" s="360">
        <v>311430</v>
      </c>
      <c r="H409" s="360">
        <v>467145</v>
      </c>
      <c r="I409" s="360">
        <v>622860</v>
      </c>
      <c r="J409" s="697">
        <v>622500</v>
      </c>
      <c r="K409" s="698">
        <v>605616</v>
      </c>
    </row>
    <row r="410" spans="1:11" s="32" customFormat="1" ht="26.4">
      <c r="A410" s="493"/>
      <c r="B410" s="651"/>
      <c r="C410" s="492" t="s">
        <v>271</v>
      </c>
      <c r="D410" s="361"/>
      <c r="E410" s="361"/>
      <c r="F410" s="361"/>
      <c r="G410" s="361"/>
      <c r="H410" s="361"/>
      <c r="I410" s="361"/>
      <c r="J410" s="419"/>
      <c r="K410" s="361"/>
    </row>
    <row r="411" spans="1:11" s="32" customFormat="1">
      <c r="A411" s="493"/>
      <c r="B411" s="651"/>
      <c r="C411" s="492" t="s">
        <v>160</v>
      </c>
      <c r="D411" s="361"/>
      <c r="E411" s="361"/>
      <c r="F411" s="361"/>
      <c r="G411" s="361"/>
      <c r="H411" s="361"/>
      <c r="I411" s="361"/>
      <c r="J411" s="419"/>
      <c r="K411" s="361"/>
    </row>
    <row r="412" spans="1:11" s="32" customFormat="1" ht="66">
      <c r="A412" s="493"/>
      <c r="B412" s="651"/>
      <c r="C412" s="492" t="s">
        <v>272</v>
      </c>
      <c r="D412" s="361"/>
      <c r="E412" s="361"/>
      <c r="F412" s="361"/>
      <c r="G412" s="361"/>
      <c r="H412" s="361"/>
      <c r="I412" s="361"/>
      <c r="J412" s="419"/>
      <c r="K412" s="361"/>
    </row>
    <row r="413" spans="1:11" s="32" customFormat="1">
      <c r="A413" s="493"/>
      <c r="B413" s="651"/>
      <c r="C413" s="492" t="s">
        <v>161</v>
      </c>
      <c r="D413" s="361"/>
      <c r="E413" s="361"/>
      <c r="F413" s="361"/>
      <c r="G413" s="361"/>
      <c r="H413" s="361"/>
      <c r="I413" s="361"/>
      <c r="J413" s="419"/>
      <c r="K413" s="361"/>
    </row>
    <row r="414" spans="1:11" s="32" customFormat="1">
      <c r="A414" s="493"/>
      <c r="B414" s="652"/>
      <c r="C414" s="492" t="s">
        <v>165</v>
      </c>
      <c r="D414" s="362"/>
      <c r="E414" s="362"/>
      <c r="F414" s="362"/>
      <c r="G414" s="362"/>
      <c r="H414" s="362"/>
      <c r="I414" s="362"/>
      <c r="J414" s="396"/>
      <c r="K414" s="362"/>
    </row>
    <row r="415" spans="1:11" s="32" customFormat="1">
      <c r="A415" s="493"/>
      <c r="B415" s="650">
        <v>12003</v>
      </c>
      <c r="C415" s="492" t="s">
        <v>159</v>
      </c>
      <c r="D415" s="360">
        <v>238611514</v>
      </c>
      <c r="E415" s="360">
        <v>240610000</v>
      </c>
      <c r="F415" s="360">
        <v>66858500</v>
      </c>
      <c r="G415" s="360">
        <v>133717000</v>
      </c>
      <c r="H415" s="360">
        <v>200575500</v>
      </c>
      <c r="I415" s="360">
        <v>267434000</v>
      </c>
      <c r="J415" s="697">
        <v>301987000</v>
      </c>
      <c r="K415" s="698">
        <v>335156000</v>
      </c>
    </row>
    <row r="416" spans="1:11" s="32" customFormat="1">
      <c r="A416" s="493"/>
      <c r="B416" s="651"/>
      <c r="C416" s="492" t="s">
        <v>273</v>
      </c>
      <c r="D416" s="361"/>
      <c r="E416" s="361"/>
      <c r="F416" s="361"/>
      <c r="G416" s="361"/>
      <c r="H416" s="361"/>
      <c r="I416" s="361"/>
      <c r="J416" s="419"/>
      <c r="K416" s="361"/>
    </row>
    <row r="417" spans="1:11" s="32" customFormat="1">
      <c r="A417" s="493"/>
      <c r="B417" s="651"/>
      <c r="C417" s="492" t="s">
        <v>160</v>
      </c>
      <c r="D417" s="361"/>
      <c r="E417" s="361"/>
      <c r="F417" s="361"/>
      <c r="G417" s="361"/>
      <c r="H417" s="361"/>
      <c r="I417" s="361"/>
      <c r="J417" s="419"/>
      <c r="K417" s="361"/>
    </row>
    <row r="418" spans="1:11" s="32" customFormat="1" ht="66">
      <c r="A418" s="493"/>
      <c r="B418" s="651"/>
      <c r="C418" s="492" t="s">
        <v>274</v>
      </c>
      <c r="D418" s="361"/>
      <c r="E418" s="361"/>
      <c r="F418" s="361"/>
      <c r="G418" s="361"/>
      <c r="H418" s="361"/>
      <c r="I418" s="361"/>
      <c r="J418" s="419"/>
      <c r="K418" s="361"/>
    </row>
    <row r="419" spans="1:11" s="32" customFormat="1">
      <c r="A419" s="493"/>
      <c r="B419" s="651"/>
      <c r="C419" s="492" t="s">
        <v>161</v>
      </c>
      <c r="D419" s="361"/>
      <c r="E419" s="361"/>
      <c r="F419" s="361"/>
      <c r="G419" s="361"/>
      <c r="H419" s="361"/>
      <c r="I419" s="361"/>
      <c r="J419" s="419"/>
      <c r="K419" s="361"/>
    </row>
    <row r="420" spans="1:11" s="32" customFormat="1">
      <c r="A420" s="493"/>
      <c r="B420" s="652"/>
      <c r="C420" s="492" t="s">
        <v>165</v>
      </c>
      <c r="D420" s="362"/>
      <c r="E420" s="362"/>
      <c r="F420" s="362"/>
      <c r="G420" s="362"/>
      <c r="H420" s="362"/>
      <c r="I420" s="362"/>
      <c r="J420" s="396"/>
      <c r="K420" s="362"/>
    </row>
    <row r="421" spans="1:11" s="32" customFormat="1">
      <c r="A421" s="493"/>
      <c r="B421" s="650" t="s">
        <v>35</v>
      </c>
      <c r="C421" s="492" t="s">
        <v>159</v>
      </c>
      <c r="D421" s="360">
        <v>2921485.5</v>
      </c>
      <c r="E421" s="360">
        <v>3009924</v>
      </c>
      <c r="F421" s="360">
        <v>803250</v>
      </c>
      <c r="G421" s="360">
        <v>1606500</v>
      </c>
      <c r="H421" s="360">
        <v>2409750</v>
      </c>
      <c r="I421" s="360">
        <v>3213000</v>
      </c>
      <c r="J421" s="697">
        <v>3336000</v>
      </c>
      <c r="K421" s="698">
        <v>3485000</v>
      </c>
    </row>
    <row r="422" spans="1:11" s="32" customFormat="1">
      <c r="A422" s="493"/>
      <c r="B422" s="651"/>
      <c r="C422" s="492" t="s">
        <v>275</v>
      </c>
      <c r="D422" s="361"/>
      <c r="E422" s="361"/>
      <c r="F422" s="361"/>
      <c r="G422" s="361"/>
      <c r="H422" s="361"/>
      <c r="I422" s="361"/>
      <c r="J422" s="419"/>
      <c r="K422" s="361"/>
    </row>
    <row r="423" spans="1:11" s="32" customFormat="1">
      <c r="A423" s="493"/>
      <c r="B423" s="651"/>
      <c r="C423" s="492" t="s">
        <v>160</v>
      </c>
      <c r="D423" s="361"/>
      <c r="E423" s="361"/>
      <c r="F423" s="361"/>
      <c r="G423" s="361"/>
      <c r="H423" s="361"/>
      <c r="I423" s="361"/>
      <c r="J423" s="419"/>
      <c r="K423" s="361"/>
    </row>
    <row r="424" spans="1:11" s="32" customFormat="1" ht="70.95" customHeight="1">
      <c r="A424" s="493"/>
      <c r="B424" s="651"/>
      <c r="C424" s="492" t="s">
        <v>276</v>
      </c>
      <c r="D424" s="361"/>
      <c r="E424" s="361"/>
      <c r="F424" s="361"/>
      <c r="G424" s="361"/>
      <c r="H424" s="361"/>
      <c r="I424" s="361"/>
      <c r="J424" s="419"/>
      <c r="K424" s="361"/>
    </row>
    <row r="425" spans="1:11" s="32" customFormat="1">
      <c r="A425" s="493"/>
      <c r="B425" s="651"/>
      <c r="C425" s="492" t="s">
        <v>161</v>
      </c>
      <c r="D425" s="361"/>
      <c r="E425" s="361"/>
      <c r="F425" s="361"/>
      <c r="G425" s="361"/>
      <c r="H425" s="361"/>
      <c r="I425" s="361"/>
      <c r="J425" s="419"/>
      <c r="K425" s="361"/>
    </row>
    <row r="426" spans="1:11" s="32" customFormat="1">
      <c r="A426" s="493"/>
      <c r="B426" s="652"/>
      <c r="C426" s="492" t="s">
        <v>165</v>
      </c>
      <c r="D426" s="362"/>
      <c r="E426" s="362"/>
      <c r="F426" s="362"/>
      <c r="G426" s="362"/>
      <c r="H426" s="362"/>
      <c r="I426" s="362"/>
      <c r="J426" s="396"/>
      <c r="K426" s="362"/>
    </row>
    <row r="427" spans="1:11" s="32" customFormat="1">
      <c r="A427" s="493"/>
      <c r="B427" s="650">
        <v>12005</v>
      </c>
      <c r="C427" s="492" t="s">
        <v>159</v>
      </c>
      <c r="D427" s="360">
        <v>101662726.95999999</v>
      </c>
      <c r="E427" s="360">
        <v>106200000</v>
      </c>
      <c r="F427" s="360">
        <v>28525000</v>
      </c>
      <c r="G427" s="360">
        <v>57050000</v>
      </c>
      <c r="H427" s="360">
        <v>85575000</v>
      </c>
      <c r="I427" s="360">
        <v>114100000</v>
      </c>
      <c r="J427" s="697">
        <v>122100000</v>
      </c>
      <c r="K427" s="698">
        <v>130600000</v>
      </c>
    </row>
    <row r="428" spans="1:11" s="32" customFormat="1" ht="26.4">
      <c r="A428" s="493"/>
      <c r="B428" s="651"/>
      <c r="C428" s="492" t="s">
        <v>277</v>
      </c>
      <c r="D428" s="361"/>
      <c r="E428" s="361"/>
      <c r="F428" s="361"/>
      <c r="G428" s="361"/>
      <c r="H428" s="361"/>
      <c r="I428" s="361"/>
      <c r="J428" s="419"/>
      <c r="K428" s="361"/>
    </row>
    <row r="429" spans="1:11" s="32" customFormat="1">
      <c r="A429" s="493"/>
      <c r="B429" s="651"/>
      <c r="C429" s="492" t="s">
        <v>160</v>
      </c>
      <c r="D429" s="361"/>
      <c r="E429" s="361"/>
      <c r="F429" s="361"/>
      <c r="G429" s="361"/>
      <c r="H429" s="361"/>
      <c r="I429" s="361"/>
      <c r="J429" s="419"/>
      <c r="K429" s="361"/>
    </row>
    <row r="430" spans="1:11" s="32" customFormat="1" ht="52.8">
      <c r="A430" s="493"/>
      <c r="B430" s="651"/>
      <c r="C430" s="492" t="s">
        <v>278</v>
      </c>
      <c r="D430" s="361"/>
      <c r="E430" s="361"/>
      <c r="F430" s="361"/>
      <c r="G430" s="361"/>
      <c r="H430" s="361"/>
      <c r="I430" s="361"/>
      <c r="J430" s="419"/>
      <c r="K430" s="361"/>
    </row>
    <row r="431" spans="1:11" s="32" customFormat="1">
      <c r="A431" s="493"/>
      <c r="B431" s="651"/>
      <c r="C431" s="492" t="s">
        <v>161</v>
      </c>
      <c r="D431" s="361"/>
      <c r="E431" s="361"/>
      <c r="F431" s="361"/>
      <c r="G431" s="361"/>
      <c r="H431" s="361"/>
      <c r="I431" s="361"/>
      <c r="J431" s="419"/>
      <c r="K431" s="361"/>
    </row>
    <row r="432" spans="1:11" s="32" customFormat="1">
      <c r="A432" s="493"/>
      <c r="B432" s="652"/>
      <c r="C432" s="492" t="s">
        <v>165</v>
      </c>
      <c r="D432" s="362"/>
      <c r="E432" s="362"/>
      <c r="F432" s="362"/>
      <c r="G432" s="362"/>
      <c r="H432" s="362"/>
      <c r="I432" s="362"/>
      <c r="J432" s="396"/>
      <c r="K432" s="362"/>
    </row>
    <row r="433" spans="1:11" s="32" customFormat="1">
      <c r="A433" s="492" t="s">
        <v>5</v>
      </c>
      <c r="B433" s="492"/>
      <c r="C433" s="492"/>
      <c r="D433" s="492"/>
      <c r="E433" s="492"/>
      <c r="F433" s="492"/>
      <c r="G433" s="492"/>
      <c r="H433" s="492"/>
      <c r="I433" s="492"/>
      <c r="J433" s="394"/>
      <c r="K433" s="492"/>
    </row>
    <row r="434" spans="1:11" s="32" customFormat="1">
      <c r="A434" s="650" t="s">
        <v>46</v>
      </c>
      <c r="B434" s="650"/>
      <c r="C434" s="492" t="s">
        <v>151</v>
      </c>
      <c r="D434" s="653">
        <f t="shared" ref="D434:K434" si="12">D442+D448+D454+D460+D466</f>
        <v>5951688.158400001</v>
      </c>
      <c r="E434" s="653">
        <f t="shared" si="12"/>
        <v>7165366.4400000013</v>
      </c>
      <c r="F434" s="653">
        <f t="shared" si="12"/>
        <v>0</v>
      </c>
      <c r="G434" s="653">
        <f t="shared" si="12"/>
        <v>5948</v>
      </c>
      <c r="H434" s="653">
        <f t="shared" si="12"/>
        <v>8922</v>
      </c>
      <c r="I434" s="653">
        <f t="shared" si="12"/>
        <v>7370281.7348537892</v>
      </c>
      <c r="J434" s="658">
        <f t="shared" si="12"/>
        <v>7402967.525816639</v>
      </c>
      <c r="K434" s="661">
        <f t="shared" si="12"/>
        <v>7476448.8425721405</v>
      </c>
    </row>
    <row r="435" spans="1:11" s="32" customFormat="1" ht="39.6">
      <c r="A435" s="651"/>
      <c r="B435" s="651"/>
      <c r="C435" s="492" t="s">
        <v>279</v>
      </c>
      <c r="D435" s="654"/>
      <c r="E435" s="654"/>
      <c r="F435" s="654"/>
      <c r="G435" s="654"/>
      <c r="H435" s="654"/>
      <c r="I435" s="654"/>
      <c r="J435" s="659"/>
      <c r="K435" s="654"/>
    </row>
    <row r="436" spans="1:11" s="32" customFormat="1">
      <c r="A436" s="651"/>
      <c r="B436" s="651"/>
      <c r="C436" s="492" t="s">
        <v>153</v>
      </c>
      <c r="D436" s="654"/>
      <c r="E436" s="654"/>
      <c r="F436" s="654"/>
      <c r="G436" s="654"/>
      <c r="H436" s="654"/>
      <c r="I436" s="654"/>
      <c r="J436" s="659"/>
      <c r="K436" s="654"/>
    </row>
    <row r="437" spans="1:11" s="32" customFormat="1" ht="92.4">
      <c r="A437" s="651"/>
      <c r="B437" s="651"/>
      <c r="C437" s="492" t="s">
        <v>109</v>
      </c>
      <c r="D437" s="654"/>
      <c r="E437" s="654"/>
      <c r="F437" s="654"/>
      <c r="G437" s="654"/>
      <c r="H437" s="654"/>
      <c r="I437" s="654"/>
      <c r="J437" s="659"/>
      <c r="K437" s="654"/>
    </row>
    <row r="438" spans="1:11" s="32" customFormat="1">
      <c r="A438" s="651"/>
      <c r="B438" s="651"/>
      <c r="C438" s="492" t="s">
        <v>155</v>
      </c>
      <c r="D438" s="654"/>
      <c r="E438" s="654"/>
      <c r="F438" s="654"/>
      <c r="G438" s="654"/>
      <c r="H438" s="654"/>
      <c r="I438" s="654"/>
      <c r="J438" s="659"/>
      <c r="K438" s="654"/>
    </row>
    <row r="439" spans="1:11" s="32" customFormat="1" ht="52.8">
      <c r="A439" s="652"/>
      <c r="B439" s="652"/>
      <c r="C439" s="492" t="s">
        <v>280</v>
      </c>
      <c r="D439" s="655"/>
      <c r="E439" s="655"/>
      <c r="F439" s="655"/>
      <c r="G439" s="655"/>
      <c r="H439" s="655"/>
      <c r="I439" s="655"/>
      <c r="J439" s="660"/>
      <c r="K439" s="655"/>
    </row>
    <row r="440" spans="1:11" s="32" customFormat="1" ht="13.2" customHeight="1">
      <c r="A440" s="603" t="s">
        <v>157</v>
      </c>
      <c r="B440" s="656"/>
      <c r="C440" s="656"/>
      <c r="D440" s="656"/>
      <c r="E440" s="656"/>
      <c r="F440" s="656"/>
      <c r="G440" s="656"/>
      <c r="H440" s="656"/>
      <c r="I440" s="656"/>
      <c r="J440" s="656"/>
      <c r="K440" s="604"/>
    </row>
    <row r="441" spans="1:11" s="32" customFormat="1" ht="13.2" customHeight="1">
      <c r="A441" s="535" t="s">
        <v>158</v>
      </c>
      <c r="B441" s="536"/>
      <c r="C441" s="536"/>
      <c r="D441" s="536"/>
      <c r="E441" s="536"/>
      <c r="F441" s="536"/>
      <c r="G441" s="536"/>
      <c r="H441" s="536"/>
      <c r="I441" s="536"/>
      <c r="J441" s="536"/>
      <c r="K441" s="537"/>
    </row>
    <row r="442" spans="1:11" s="32" customFormat="1" ht="15" customHeight="1">
      <c r="A442" s="493"/>
      <c r="B442" s="650" t="s">
        <v>16</v>
      </c>
      <c r="C442" s="492" t="s">
        <v>159</v>
      </c>
      <c r="D442" s="348">
        <v>1653985.9</v>
      </c>
      <c r="E442" s="348">
        <f>[5]DOC1!$D$4515</f>
        <v>935108.6</v>
      </c>
      <c r="F442" s="348"/>
      <c r="G442" s="348"/>
      <c r="H442" s="348"/>
      <c r="I442" s="348">
        <v>1037522.8900335</v>
      </c>
      <c r="J442" s="400">
        <v>992896.0723</v>
      </c>
      <c r="K442" s="409">
        <v>1006336.6350885</v>
      </c>
    </row>
    <row r="443" spans="1:11" s="32" customFormat="1" ht="41.25" customHeight="1">
      <c r="A443" s="493"/>
      <c r="B443" s="651"/>
      <c r="C443" s="492" t="s">
        <v>281</v>
      </c>
      <c r="D443" s="349"/>
      <c r="E443" s="349"/>
      <c r="F443" s="349"/>
      <c r="G443" s="349"/>
      <c r="H443" s="349"/>
      <c r="I443" s="349"/>
      <c r="J443" s="399"/>
      <c r="K443" s="349"/>
    </row>
    <row r="444" spans="1:11" s="32" customFormat="1">
      <c r="A444" s="493"/>
      <c r="B444" s="651"/>
      <c r="C444" s="492" t="s">
        <v>160</v>
      </c>
      <c r="D444" s="349"/>
      <c r="E444" s="349"/>
      <c r="F444" s="349"/>
      <c r="G444" s="349"/>
      <c r="H444" s="349"/>
      <c r="I444" s="349"/>
      <c r="J444" s="399"/>
      <c r="K444" s="349"/>
    </row>
    <row r="445" spans="1:11" s="32" customFormat="1" ht="39.6">
      <c r="A445" s="493"/>
      <c r="B445" s="651"/>
      <c r="C445" s="492" t="s">
        <v>282</v>
      </c>
      <c r="D445" s="349"/>
      <c r="E445" s="349"/>
      <c r="F445" s="349"/>
      <c r="G445" s="349"/>
      <c r="H445" s="349"/>
      <c r="I445" s="349"/>
      <c r="J445" s="399"/>
      <c r="K445" s="349"/>
    </row>
    <row r="446" spans="1:11" s="32" customFormat="1">
      <c r="A446" s="493"/>
      <c r="B446" s="651"/>
      <c r="C446" s="492" t="s">
        <v>161</v>
      </c>
      <c r="D446" s="349"/>
      <c r="E446" s="349"/>
      <c r="F446" s="349"/>
      <c r="G446" s="349"/>
      <c r="H446" s="349"/>
      <c r="I446" s="349"/>
      <c r="J446" s="399"/>
      <c r="K446" s="349"/>
    </row>
    <row r="447" spans="1:11" s="32" customFormat="1">
      <c r="A447" s="493"/>
      <c r="B447" s="652"/>
      <c r="C447" s="492" t="s">
        <v>162</v>
      </c>
      <c r="D447" s="350"/>
      <c r="E447" s="350"/>
      <c r="F447" s="350"/>
      <c r="G447" s="350"/>
      <c r="H447" s="350"/>
      <c r="I447" s="350"/>
      <c r="J447" s="398"/>
      <c r="K447" s="350"/>
    </row>
    <row r="448" spans="1:11" s="32" customFormat="1" ht="15">
      <c r="A448" s="493"/>
      <c r="B448" s="650" t="s">
        <v>21</v>
      </c>
      <c r="C448" s="492" t="s">
        <v>159</v>
      </c>
      <c r="D448" s="339">
        <v>3978731.9584000004</v>
      </c>
      <c r="E448" s="348">
        <v>5909309.1400000015</v>
      </c>
      <c r="F448" s="348"/>
      <c r="G448" s="348"/>
      <c r="H448" s="348"/>
      <c r="I448" s="348">
        <v>5988315.8758202884</v>
      </c>
      <c r="J448" s="400">
        <v>6065628.4845166383</v>
      </c>
      <c r="K448" s="409">
        <v>6137565.2384836404</v>
      </c>
    </row>
    <row r="449" spans="1:11" s="32" customFormat="1" ht="26.4">
      <c r="A449" s="493"/>
      <c r="B449" s="651"/>
      <c r="C449" s="492" t="s">
        <v>283</v>
      </c>
      <c r="D449" s="349"/>
      <c r="E449" s="349">
        <v>0</v>
      </c>
      <c r="F449" s="349"/>
      <c r="G449" s="349"/>
      <c r="H449" s="349"/>
      <c r="I449" s="349"/>
      <c r="J449" s="399"/>
      <c r="K449" s="349"/>
    </row>
    <row r="450" spans="1:11" s="32" customFormat="1">
      <c r="A450" s="493"/>
      <c r="B450" s="651"/>
      <c r="C450" s="492" t="s">
        <v>160</v>
      </c>
      <c r="D450" s="349"/>
      <c r="E450" s="349">
        <v>0</v>
      </c>
      <c r="F450" s="349"/>
      <c r="G450" s="349"/>
      <c r="H450" s="349"/>
      <c r="I450" s="349"/>
      <c r="J450" s="399"/>
      <c r="K450" s="349"/>
    </row>
    <row r="451" spans="1:11" s="32" customFormat="1" ht="26.4">
      <c r="A451" s="493"/>
      <c r="B451" s="651"/>
      <c r="C451" s="492" t="s">
        <v>284</v>
      </c>
      <c r="D451" s="349"/>
      <c r="E451" s="349">
        <v>0</v>
      </c>
      <c r="F451" s="349"/>
      <c r="G451" s="349"/>
      <c r="H451" s="349"/>
      <c r="I451" s="349"/>
      <c r="J451" s="399"/>
      <c r="K451" s="349"/>
    </row>
    <row r="452" spans="1:11" s="32" customFormat="1">
      <c r="A452" s="493"/>
      <c r="B452" s="651"/>
      <c r="C452" s="492" t="s">
        <v>161</v>
      </c>
      <c r="D452" s="349"/>
      <c r="E452" s="349">
        <v>0</v>
      </c>
      <c r="F452" s="349"/>
      <c r="G452" s="349"/>
      <c r="H452" s="349"/>
      <c r="I452" s="349"/>
      <c r="J452" s="399"/>
      <c r="K452" s="349"/>
    </row>
    <row r="453" spans="1:11" s="32" customFormat="1">
      <c r="A453" s="493"/>
      <c r="B453" s="652"/>
      <c r="C453" s="492" t="s">
        <v>162</v>
      </c>
      <c r="D453" s="350"/>
      <c r="E453" s="350">
        <v>0</v>
      </c>
      <c r="F453" s="350"/>
      <c r="G453" s="350"/>
      <c r="H453" s="350"/>
      <c r="I453" s="350"/>
      <c r="J453" s="398"/>
      <c r="K453" s="350"/>
    </row>
    <row r="454" spans="1:11" s="32" customFormat="1">
      <c r="A454" s="493"/>
      <c r="B454" s="650" t="s">
        <v>25</v>
      </c>
      <c r="C454" s="492" t="s">
        <v>159</v>
      </c>
      <c r="D454" s="343">
        <v>3964.4</v>
      </c>
      <c r="E454" s="343">
        <v>21327.4</v>
      </c>
      <c r="F454" s="343"/>
      <c r="G454" s="343"/>
      <c r="H454" s="343"/>
      <c r="I454" s="343">
        <v>21327.4</v>
      </c>
      <c r="J454" s="406">
        <v>21327.4</v>
      </c>
      <c r="K454" s="393">
        <v>21327.4</v>
      </c>
    </row>
    <row r="455" spans="1:11" s="32" customFormat="1" ht="26.4">
      <c r="A455" s="493"/>
      <c r="B455" s="651"/>
      <c r="C455" s="492" t="s">
        <v>285</v>
      </c>
      <c r="D455" s="341"/>
      <c r="E455" s="341"/>
      <c r="F455" s="341"/>
      <c r="G455" s="341"/>
      <c r="H455" s="341"/>
      <c r="I455" s="341"/>
      <c r="J455" s="405"/>
      <c r="K455" s="341"/>
    </row>
    <row r="456" spans="1:11" s="32" customFormat="1">
      <c r="A456" s="493"/>
      <c r="B456" s="651"/>
      <c r="C456" s="492" t="s">
        <v>160</v>
      </c>
      <c r="D456" s="341"/>
      <c r="E456" s="341"/>
      <c r="F456" s="341"/>
      <c r="G456" s="341"/>
      <c r="H456" s="341"/>
      <c r="I456" s="341"/>
      <c r="J456" s="405"/>
      <c r="K456" s="341"/>
    </row>
    <row r="457" spans="1:11" s="32" customFormat="1" ht="92.4">
      <c r="A457" s="493"/>
      <c r="B457" s="651"/>
      <c r="C457" s="492" t="s">
        <v>286</v>
      </c>
      <c r="D457" s="341"/>
      <c r="E457" s="341"/>
      <c r="F457" s="341"/>
      <c r="G457" s="341"/>
      <c r="H457" s="341"/>
      <c r="I457" s="341"/>
      <c r="J457" s="405"/>
      <c r="K457" s="341"/>
    </row>
    <row r="458" spans="1:11" s="32" customFormat="1">
      <c r="A458" s="493"/>
      <c r="B458" s="651"/>
      <c r="C458" s="492" t="s">
        <v>161</v>
      </c>
      <c r="D458" s="341"/>
      <c r="E458" s="341"/>
      <c r="F458" s="341"/>
      <c r="G458" s="341"/>
      <c r="H458" s="341"/>
      <c r="I458" s="341"/>
      <c r="J458" s="405"/>
      <c r="K458" s="341"/>
    </row>
    <row r="459" spans="1:11" s="32" customFormat="1">
      <c r="A459" s="493"/>
      <c r="B459" s="652"/>
      <c r="C459" s="492" t="s">
        <v>162</v>
      </c>
      <c r="D459" s="342"/>
      <c r="E459" s="342"/>
      <c r="F459" s="342"/>
      <c r="G459" s="342"/>
      <c r="H459" s="342"/>
      <c r="I459" s="342"/>
      <c r="J459" s="404"/>
      <c r="K459" s="342"/>
    </row>
    <row r="460" spans="1:11" s="32" customFormat="1">
      <c r="A460" s="493"/>
      <c r="B460" s="650" t="s">
        <v>22</v>
      </c>
      <c r="C460" s="492" t="s">
        <v>159</v>
      </c>
      <c r="D460" s="348">
        <v>315005.90000000002</v>
      </c>
      <c r="E460" s="348">
        <f>[5]DOC1!$D$4533</f>
        <v>295141.59999999998</v>
      </c>
      <c r="F460" s="348"/>
      <c r="G460" s="348"/>
      <c r="H460" s="348"/>
      <c r="I460" s="348">
        <v>311219.56899999996</v>
      </c>
      <c r="J460" s="400">
        <v>311219.56899999996</v>
      </c>
      <c r="K460" s="409">
        <v>311219.56899999996</v>
      </c>
    </row>
    <row r="461" spans="1:11" s="32" customFormat="1" ht="63" customHeight="1">
      <c r="A461" s="493"/>
      <c r="B461" s="651"/>
      <c r="C461" s="492" t="s">
        <v>287</v>
      </c>
      <c r="D461" s="349"/>
      <c r="E461" s="349"/>
      <c r="F461" s="349"/>
      <c r="G461" s="349"/>
      <c r="H461" s="349"/>
      <c r="I461" s="349"/>
      <c r="J461" s="399"/>
      <c r="K461" s="349"/>
    </row>
    <row r="462" spans="1:11" s="32" customFormat="1">
      <c r="A462" s="493"/>
      <c r="B462" s="651"/>
      <c r="C462" s="492" t="s">
        <v>160</v>
      </c>
      <c r="D462" s="349"/>
      <c r="E462" s="349"/>
      <c r="F462" s="349"/>
      <c r="G462" s="349"/>
      <c r="H462" s="349"/>
      <c r="I462" s="349"/>
      <c r="J462" s="399"/>
      <c r="K462" s="349"/>
    </row>
    <row r="463" spans="1:11" s="32" customFormat="1" ht="39.6">
      <c r="A463" s="493"/>
      <c r="B463" s="651"/>
      <c r="C463" s="492" t="s">
        <v>288</v>
      </c>
      <c r="D463" s="349"/>
      <c r="E463" s="349"/>
      <c r="F463" s="349"/>
      <c r="G463" s="349"/>
      <c r="H463" s="349"/>
      <c r="I463" s="349"/>
      <c r="J463" s="399"/>
      <c r="K463" s="349"/>
    </row>
    <row r="464" spans="1:11" s="32" customFormat="1">
      <c r="A464" s="493"/>
      <c r="B464" s="651"/>
      <c r="C464" s="492" t="s">
        <v>161</v>
      </c>
      <c r="D464" s="349"/>
      <c r="E464" s="349"/>
      <c r="F464" s="349"/>
      <c r="G464" s="349"/>
      <c r="H464" s="349"/>
      <c r="I464" s="349"/>
      <c r="J464" s="399"/>
      <c r="K464" s="349"/>
    </row>
    <row r="465" spans="1:11" s="32" customFormat="1">
      <c r="A465" s="493"/>
      <c r="B465" s="652"/>
      <c r="C465" s="492" t="s">
        <v>162</v>
      </c>
      <c r="D465" s="350"/>
      <c r="E465" s="350"/>
      <c r="F465" s="350"/>
      <c r="G465" s="350"/>
      <c r="H465" s="350"/>
      <c r="I465" s="350"/>
      <c r="J465" s="398"/>
      <c r="K465" s="350"/>
    </row>
    <row r="466" spans="1:11" s="32" customFormat="1">
      <c r="A466" s="493"/>
      <c r="B466" s="650">
        <v>31001</v>
      </c>
      <c r="C466" s="492" t="s">
        <v>159</v>
      </c>
      <c r="D466" s="348">
        <v>0</v>
      </c>
      <c r="E466" s="348">
        <f>'[8]1-ԱՄՓՈՓ'!H17</f>
        <v>4479.7</v>
      </c>
      <c r="F466" s="348">
        <v>0</v>
      </c>
      <c r="G466" s="348">
        <v>5948</v>
      </c>
      <c r="H466" s="348">
        <v>8922</v>
      </c>
      <c r="I466" s="348">
        <v>11896</v>
      </c>
      <c r="J466" s="400">
        <v>11896</v>
      </c>
      <c r="K466" s="409">
        <v>0</v>
      </c>
    </row>
    <row r="467" spans="1:11" s="32" customFormat="1" ht="26.4">
      <c r="A467" s="493"/>
      <c r="B467" s="651"/>
      <c r="C467" s="492" t="s">
        <v>1050</v>
      </c>
      <c r="D467" s="349"/>
      <c r="E467" s="349"/>
      <c r="F467" s="349"/>
      <c r="G467" s="349"/>
      <c r="H467" s="349"/>
      <c r="I467" s="349"/>
      <c r="J467" s="399"/>
      <c r="K467" s="349"/>
    </row>
    <row r="468" spans="1:11" s="32" customFormat="1">
      <c r="A468" s="493"/>
      <c r="B468" s="651"/>
      <c r="C468" s="492" t="s">
        <v>1051</v>
      </c>
      <c r="D468" s="349"/>
      <c r="E468" s="349"/>
      <c r="F468" s="349"/>
      <c r="G468" s="349"/>
      <c r="H468" s="349"/>
      <c r="I468" s="349"/>
      <c r="J468" s="399"/>
      <c r="K468" s="349"/>
    </row>
    <row r="469" spans="1:11" s="32" customFormat="1" ht="39.6">
      <c r="A469" s="493"/>
      <c r="B469" s="651"/>
      <c r="C469" s="492" t="s">
        <v>1052</v>
      </c>
      <c r="D469" s="349"/>
      <c r="E469" s="349"/>
      <c r="F469" s="349"/>
      <c r="G469" s="349"/>
      <c r="H469" s="349"/>
      <c r="I469" s="349"/>
      <c r="J469" s="399"/>
      <c r="K469" s="349"/>
    </row>
    <row r="470" spans="1:11" s="32" customFormat="1">
      <c r="A470" s="493"/>
      <c r="B470" s="651"/>
      <c r="C470" s="492" t="s">
        <v>1053</v>
      </c>
      <c r="D470" s="349"/>
      <c r="E470" s="349"/>
      <c r="F470" s="349"/>
      <c r="G470" s="349"/>
      <c r="H470" s="349"/>
      <c r="I470" s="349"/>
      <c r="J470" s="399"/>
      <c r="K470" s="349"/>
    </row>
    <row r="471" spans="1:11" s="32" customFormat="1" ht="38.25" customHeight="1">
      <c r="A471" s="493"/>
      <c r="B471" s="652"/>
      <c r="C471" s="492" t="s">
        <v>1054</v>
      </c>
      <c r="D471" s="350"/>
      <c r="E471" s="350"/>
      <c r="F471" s="350"/>
      <c r="G471" s="350"/>
      <c r="H471" s="350"/>
      <c r="I471" s="350"/>
      <c r="J471" s="398"/>
      <c r="K471" s="350"/>
    </row>
    <row r="472" spans="1:11" s="32" customFormat="1">
      <c r="A472" s="492" t="s">
        <v>684</v>
      </c>
      <c r="B472" s="492"/>
      <c r="C472" s="492"/>
      <c r="D472" s="492"/>
      <c r="E472" s="492"/>
      <c r="F472" s="492"/>
      <c r="G472" s="492"/>
      <c r="H472" s="492"/>
      <c r="I472" s="492"/>
      <c r="J472" s="394"/>
      <c r="K472" s="492"/>
    </row>
    <row r="473" spans="1:11" s="32" customFormat="1">
      <c r="A473" s="651">
        <v>1141</v>
      </c>
      <c r="B473" s="492"/>
      <c r="C473" s="492" t="s">
        <v>151</v>
      </c>
      <c r="D473" s="653">
        <f>D481+D487+D493+D499+D505+D511+D517+D523+D529+D535+D541+D547+D553+D559+D565+D571</f>
        <v>3093643.8699999996</v>
      </c>
      <c r="E473" s="653">
        <f t="shared" ref="E473:F473" si="13">E481+E487+E493+E499+E505+E511+E517+E523+E529+E535+E541+E547+E553+E559+E565+E571</f>
        <v>3317907.7</v>
      </c>
      <c r="F473" s="653">
        <f t="shared" si="13"/>
        <v>1254338.1040000001</v>
      </c>
      <c r="G473" s="653">
        <f t="shared" ref="G473:K473" si="14">G481+G487+G493+G499+G505+G511+G517+G523+G529+G535+G541+G547+G553+G559+G565+G571</f>
        <v>2511676.2089999998</v>
      </c>
      <c r="H473" s="653">
        <f t="shared" si="14"/>
        <v>3787185.5</v>
      </c>
      <c r="I473" s="653">
        <f t="shared" si="14"/>
        <v>5042993.6751997843</v>
      </c>
      <c r="J473" s="653">
        <f t="shared" si="14"/>
        <v>5503410.2701997859</v>
      </c>
      <c r="K473" s="653">
        <f t="shared" si="14"/>
        <v>5502810.2701997859</v>
      </c>
    </row>
    <row r="474" spans="1:11" s="32" customFormat="1" ht="26.4">
      <c r="A474" s="651"/>
      <c r="B474" s="492"/>
      <c r="C474" s="492" t="s">
        <v>179</v>
      </c>
      <c r="D474" s="654"/>
      <c r="E474" s="654"/>
      <c r="F474" s="654"/>
      <c r="G474" s="654"/>
      <c r="H474" s="654"/>
      <c r="I474" s="654"/>
      <c r="J474" s="654"/>
      <c r="K474" s="654"/>
    </row>
    <row r="475" spans="1:11" s="32" customFormat="1">
      <c r="A475" s="651"/>
      <c r="B475" s="492"/>
      <c r="C475" s="492" t="s">
        <v>153</v>
      </c>
      <c r="D475" s="654"/>
      <c r="E475" s="654"/>
      <c r="F475" s="654"/>
      <c r="G475" s="654"/>
      <c r="H475" s="654"/>
      <c r="I475" s="654"/>
      <c r="J475" s="654"/>
      <c r="K475" s="654"/>
    </row>
    <row r="476" spans="1:11" s="32" customFormat="1" ht="52.8">
      <c r="A476" s="651"/>
      <c r="B476" s="492"/>
      <c r="C476" s="492" t="s">
        <v>180</v>
      </c>
      <c r="D476" s="654"/>
      <c r="E476" s="654"/>
      <c r="F476" s="654"/>
      <c r="G476" s="654"/>
      <c r="H476" s="654"/>
      <c r="I476" s="654"/>
      <c r="J476" s="654"/>
      <c r="K476" s="654"/>
    </row>
    <row r="477" spans="1:11" s="32" customFormat="1">
      <c r="A477" s="651"/>
      <c r="B477" s="492"/>
      <c r="C477" s="492" t="s">
        <v>155</v>
      </c>
      <c r="D477" s="654"/>
      <c r="E477" s="654"/>
      <c r="F477" s="654"/>
      <c r="G477" s="654"/>
      <c r="H477" s="654"/>
      <c r="I477" s="654"/>
      <c r="J477" s="654"/>
      <c r="K477" s="654"/>
    </row>
    <row r="478" spans="1:11" s="32" customFormat="1" ht="66">
      <c r="A478" s="652"/>
      <c r="B478" s="492"/>
      <c r="C478" s="492" t="s">
        <v>181</v>
      </c>
      <c r="D478" s="655"/>
      <c r="E478" s="655"/>
      <c r="F478" s="655"/>
      <c r="G478" s="655"/>
      <c r="H478" s="655"/>
      <c r="I478" s="655"/>
      <c r="J478" s="655"/>
      <c r="K478" s="655"/>
    </row>
    <row r="479" spans="1:11" s="32" customFormat="1" ht="13.2" customHeight="1">
      <c r="A479" s="603" t="s">
        <v>157</v>
      </c>
      <c r="B479" s="656"/>
      <c r="C479" s="656"/>
      <c r="D479" s="656"/>
      <c r="E479" s="656"/>
      <c r="F479" s="656"/>
      <c r="G479" s="656"/>
      <c r="H479" s="656"/>
      <c r="I479" s="656"/>
      <c r="J479" s="656"/>
      <c r="K479" s="604"/>
    </row>
    <row r="480" spans="1:11" s="32" customFormat="1" ht="13.2" customHeight="1">
      <c r="A480" s="535" t="s">
        <v>158</v>
      </c>
      <c r="B480" s="536"/>
      <c r="C480" s="536"/>
      <c r="D480" s="536"/>
      <c r="E480" s="536"/>
      <c r="F480" s="536"/>
      <c r="G480" s="536"/>
      <c r="H480" s="536"/>
      <c r="I480" s="536"/>
      <c r="J480" s="536"/>
      <c r="K480" s="537"/>
    </row>
    <row r="481" spans="1:11" s="32" customFormat="1">
      <c r="A481" s="493"/>
      <c r="B481" s="650" t="s">
        <v>16</v>
      </c>
      <c r="C481" s="492" t="s">
        <v>159</v>
      </c>
      <c r="D481" s="347">
        <v>1864457</v>
      </c>
      <c r="E481" s="347">
        <v>1914885.9</v>
      </c>
      <c r="F481" s="699">
        <v>643422.75</v>
      </c>
      <c r="G481" s="699">
        <v>1286845.5</v>
      </c>
      <c r="H481" s="699">
        <v>1930268.25</v>
      </c>
      <c r="I481" s="699">
        <v>2573690.9</v>
      </c>
      <c r="J481" s="699">
        <v>2882406.1</v>
      </c>
      <c r="K481" s="699">
        <v>2882406.1</v>
      </c>
    </row>
    <row r="482" spans="1:11" s="32" customFormat="1">
      <c r="A482" s="493"/>
      <c r="B482" s="651"/>
      <c r="C482" s="492" t="s">
        <v>182</v>
      </c>
      <c r="D482" s="422"/>
      <c r="E482" s="422"/>
      <c r="F482" s="341"/>
      <c r="G482" s="422"/>
      <c r="H482" s="422"/>
      <c r="I482" s="341"/>
      <c r="J482" s="417"/>
      <c r="K482" s="341"/>
    </row>
    <row r="483" spans="1:11" s="32" customFormat="1">
      <c r="A483" s="493"/>
      <c r="B483" s="651"/>
      <c r="C483" s="492" t="s">
        <v>160</v>
      </c>
      <c r="D483" s="422"/>
      <c r="E483" s="422"/>
      <c r="F483" s="341"/>
      <c r="G483" s="422"/>
      <c r="H483" s="422"/>
      <c r="I483" s="341"/>
      <c r="J483" s="417"/>
      <c r="K483" s="341"/>
    </row>
    <row r="484" spans="1:11" s="32" customFormat="1" ht="92.4">
      <c r="A484" s="493"/>
      <c r="B484" s="651"/>
      <c r="C484" s="492" t="s">
        <v>819</v>
      </c>
      <c r="D484" s="422"/>
      <c r="E484" s="422"/>
      <c r="F484" s="341"/>
      <c r="G484" s="422"/>
      <c r="H484" s="422"/>
      <c r="I484" s="341"/>
      <c r="J484" s="417"/>
      <c r="K484" s="341"/>
    </row>
    <row r="485" spans="1:11" s="32" customFormat="1">
      <c r="A485" s="493"/>
      <c r="B485" s="651"/>
      <c r="C485" s="492" t="s">
        <v>161</v>
      </c>
      <c r="D485" s="422"/>
      <c r="E485" s="422"/>
      <c r="F485" s="341"/>
      <c r="G485" s="422"/>
      <c r="H485" s="422"/>
      <c r="I485" s="341"/>
      <c r="J485" s="417"/>
      <c r="K485" s="341"/>
    </row>
    <row r="486" spans="1:11" s="32" customFormat="1">
      <c r="A486" s="493"/>
      <c r="B486" s="652"/>
      <c r="C486" s="492" t="s">
        <v>162</v>
      </c>
      <c r="D486" s="423"/>
      <c r="E486" s="423"/>
      <c r="F486" s="342"/>
      <c r="G486" s="423"/>
      <c r="H486" s="423"/>
      <c r="I486" s="342"/>
      <c r="J486" s="410"/>
      <c r="K486" s="342"/>
    </row>
    <row r="487" spans="1:11" s="32" customFormat="1" ht="12.75" customHeight="1">
      <c r="A487" s="493"/>
      <c r="B487" s="650" t="s">
        <v>21</v>
      </c>
      <c r="C487" s="492" t="s">
        <v>159</v>
      </c>
      <c r="D487" s="347">
        <v>16307.72</v>
      </c>
      <c r="E487" s="347">
        <v>15559.2</v>
      </c>
      <c r="F487" s="347">
        <v>0</v>
      </c>
      <c r="G487" s="347">
        <v>0</v>
      </c>
      <c r="H487" s="347">
        <v>0</v>
      </c>
      <c r="I487" s="347">
        <v>0</v>
      </c>
      <c r="J487" s="412">
        <v>0</v>
      </c>
      <c r="K487" s="421">
        <v>0</v>
      </c>
    </row>
    <row r="488" spans="1:11" s="32" customFormat="1" ht="105" customHeight="1">
      <c r="A488" s="493"/>
      <c r="B488" s="651"/>
      <c r="C488" s="492" t="s">
        <v>1250</v>
      </c>
      <c r="D488" s="422">
        <v>0</v>
      </c>
      <c r="E488" s="422">
        <v>0</v>
      </c>
      <c r="F488" s="422">
        <v>0</v>
      </c>
      <c r="G488" s="422">
        <v>0</v>
      </c>
      <c r="H488" s="422">
        <v>0</v>
      </c>
      <c r="I488" s="422">
        <v>0</v>
      </c>
      <c r="J488" s="417">
        <v>0</v>
      </c>
      <c r="K488" s="422">
        <v>0</v>
      </c>
    </row>
    <row r="489" spans="1:11" s="32" customFormat="1" ht="12.75" customHeight="1">
      <c r="A489" s="493"/>
      <c r="B489" s="651"/>
      <c r="C489" s="492" t="s">
        <v>160</v>
      </c>
      <c r="D489" s="422">
        <v>0</v>
      </c>
      <c r="E489" s="422">
        <v>0</v>
      </c>
      <c r="F489" s="422">
        <v>0</v>
      </c>
      <c r="G489" s="422">
        <v>0</v>
      </c>
      <c r="H489" s="422">
        <v>0</v>
      </c>
      <c r="I489" s="422">
        <v>0</v>
      </c>
      <c r="J489" s="417">
        <v>0</v>
      </c>
      <c r="K489" s="422">
        <v>0</v>
      </c>
    </row>
    <row r="490" spans="1:11" s="32" customFormat="1" ht="83.4" customHeight="1">
      <c r="A490" s="493"/>
      <c r="B490" s="651"/>
      <c r="C490" s="21" t="s">
        <v>993</v>
      </c>
      <c r="D490" s="422">
        <v>0</v>
      </c>
      <c r="E490" s="422">
        <v>0</v>
      </c>
      <c r="F490" s="422">
        <v>0</v>
      </c>
      <c r="G490" s="422">
        <v>0</v>
      </c>
      <c r="H490" s="422">
        <v>0</v>
      </c>
      <c r="I490" s="422">
        <v>0</v>
      </c>
      <c r="J490" s="417">
        <v>0</v>
      </c>
      <c r="K490" s="422">
        <v>0</v>
      </c>
    </row>
    <row r="491" spans="1:11" s="32" customFormat="1" ht="12.75" customHeight="1">
      <c r="A491" s="493"/>
      <c r="B491" s="651"/>
      <c r="C491" s="492" t="s">
        <v>161</v>
      </c>
      <c r="D491" s="422">
        <v>0</v>
      </c>
      <c r="E491" s="422">
        <v>0</v>
      </c>
      <c r="F491" s="422">
        <v>0</v>
      </c>
      <c r="G491" s="422">
        <v>0</v>
      </c>
      <c r="H491" s="422">
        <v>0</v>
      </c>
      <c r="I491" s="422">
        <v>0</v>
      </c>
      <c r="J491" s="417">
        <v>0</v>
      </c>
      <c r="K491" s="422">
        <v>0</v>
      </c>
    </row>
    <row r="492" spans="1:11" s="32" customFormat="1" ht="12.75" customHeight="1">
      <c r="A492" s="493"/>
      <c r="B492" s="652"/>
      <c r="C492" s="492" t="s">
        <v>162</v>
      </c>
      <c r="D492" s="423">
        <v>0</v>
      </c>
      <c r="E492" s="423">
        <v>0</v>
      </c>
      <c r="F492" s="423">
        <v>0</v>
      </c>
      <c r="G492" s="423">
        <v>0</v>
      </c>
      <c r="H492" s="423">
        <v>0</v>
      </c>
      <c r="I492" s="423">
        <v>0</v>
      </c>
      <c r="J492" s="410">
        <v>0</v>
      </c>
      <c r="K492" s="423">
        <v>0</v>
      </c>
    </row>
    <row r="493" spans="1:11" s="32" customFormat="1" ht="12.75" customHeight="1">
      <c r="A493" s="493"/>
      <c r="B493" s="657" t="s">
        <v>26</v>
      </c>
      <c r="C493" s="492" t="s">
        <v>159</v>
      </c>
      <c r="D493" s="340">
        <v>122981.2</v>
      </c>
      <c r="E493" s="340">
        <v>0</v>
      </c>
      <c r="F493" s="340">
        <v>0</v>
      </c>
      <c r="G493" s="340">
        <v>0</v>
      </c>
      <c r="H493" s="340">
        <v>0</v>
      </c>
      <c r="I493" s="340">
        <v>0</v>
      </c>
      <c r="J493" s="340">
        <v>0</v>
      </c>
      <c r="K493" s="340">
        <v>0</v>
      </c>
    </row>
    <row r="494" spans="1:11" s="32" customFormat="1" ht="12.75" customHeight="1">
      <c r="A494" s="493"/>
      <c r="B494" s="651"/>
      <c r="C494" s="492" t="s">
        <v>1227</v>
      </c>
      <c r="D494" s="341"/>
      <c r="E494" s="341"/>
      <c r="F494" s="341"/>
      <c r="G494" s="341"/>
      <c r="H494" s="341"/>
      <c r="I494" s="341"/>
      <c r="J494" s="341"/>
      <c r="K494" s="341"/>
    </row>
    <row r="495" spans="1:11" s="32" customFormat="1" ht="12.75" customHeight="1">
      <c r="A495" s="493"/>
      <c r="B495" s="651"/>
      <c r="C495" s="492" t="s">
        <v>160</v>
      </c>
      <c r="D495" s="341"/>
      <c r="E495" s="341"/>
      <c r="F495" s="341"/>
      <c r="G495" s="341"/>
      <c r="H495" s="341"/>
      <c r="I495" s="341"/>
      <c r="J495" s="341"/>
      <c r="K495" s="341"/>
    </row>
    <row r="496" spans="1:11" s="32" customFormat="1" ht="79.2">
      <c r="A496" s="493"/>
      <c r="B496" s="651"/>
      <c r="C496" s="492" t="s">
        <v>1228</v>
      </c>
      <c r="D496" s="341"/>
      <c r="E496" s="341"/>
      <c r="F496" s="341"/>
      <c r="G496" s="341"/>
      <c r="H496" s="341"/>
      <c r="I496" s="341"/>
      <c r="J496" s="341"/>
      <c r="K496" s="341"/>
    </row>
    <row r="497" spans="1:11" s="32" customFormat="1" ht="12.75" customHeight="1">
      <c r="A497" s="493"/>
      <c r="B497" s="651"/>
      <c r="C497" s="492" t="s">
        <v>161</v>
      </c>
      <c r="D497" s="341"/>
      <c r="E497" s="341"/>
      <c r="F497" s="341"/>
      <c r="G497" s="341"/>
      <c r="H497" s="341"/>
      <c r="I497" s="341"/>
      <c r="J497" s="341"/>
      <c r="K497" s="341"/>
    </row>
    <row r="498" spans="1:11" s="32" customFormat="1" ht="12.75" customHeight="1">
      <c r="A498" s="493"/>
      <c r="B498" s="651"/>
      <c r="C498" s="492" t="s">
        <v>162</v>
      </c>
      <c r="D498" s="342"/>
      <c r="E498" s="342"/>
      <c r="F498" s="342"/>
      <c r="G498" s="342"/>
      <c r="H498" s="342"/>
      <c r="I498" s="342"/>
      <c r="J498" s="342"/>
      <c r="K498" s="342"/>
    </row>
    <row r="499" spans="1:11" s="32" customFormat="1" ht="12.75" customHeight="1">
      <c r="A499" s="493"/>
      <c r="B499" s="650" t="s">
        <v>28</v>
      </c>
      <c r="C499" s="492" t="s">
        <v>159</v>
      </c>
      <c r="D499" s="347">
        <v>181154.9</v>
      </c>
      <c r="E499" s="347">
        <v>441191.9</v>
      </c>
      <c r="F499" s="347">
        <v>129453.4</v>
      </c>
      <c r="G499" s="347">
        <v>258906.8</v>
      </c>
      <c r="H499" s="347">
        <v>388360.19999999995</v>
      </c>
      <c r="I499" s="340">
        <v>517813.61519978492</v>
      </c>
      <c r="J499" s="412">
        <v>592979.45519978495</v>
      </c>
      <c r="K499" s="421">
        <v>592979.45519978495</v>
      </c>
    </row>
    <row r="500" spans="1:11" s="32" customFormat="1" ht="39.6">
      <c r="A500" s="493"/>
      <c r="B500" s="651"/>
      <c r="C500" s="492" t="s">
        <v>184</v>
      </c>
      <c r="D500" s="422"/>
      <c r="E500" s="422"/>
      <c r="F500" s="422"/>
      <c r="G500" s="422"/>
      <c r="H500" s="422"/>
      <c r="I500" s="341"/>
      <c r="J500" s="417"/>
      <c r="K500" s="422"/>
    </row>
    <row r="501" spans="1:11" s="32" customFormat="1" ht="12.75" customHeight="1">
      <c r="A501" s="493"/>
      <c r="B501" s="651"/>
      <c r="C501" s="492" t="s">
        <v>160</v>
      </c>
      <c r="D501" s="422"/>
      <c r="E501" s="422"/>
      <c r="F501" s="422"/>
      <c r="G501" s="422"/>
      <c r="H501" s="422"/>
      <c r="I501" s="341"/>
      <c r="J501" s="417"/>
      <c r="K501" s="422"/>
    </row>
    <row r="502" spans="1:11" s="32" customFormat="1" ht="79.2">
      <c r="A502" s="493"/>
      <c r="B502" s="651"/>
      <c r="C502" s="492" t="s">
        <v>185</v>
      </c>
      <c r="D502" s="422"/>
      <c r="E502" s="422"/>
      <c r="F502" s="422"/>
      <c r="G502" s="422"/>
      <c r="H502" s="422"/>
      <c r="I502" s="341"/>
      <c r="J502" s="417"/>
      <c r="K502" s="422"/>
    </row>
    <row r="503" spans="1:11" s="32" customFormat="1" ht="12.75" customHeight="1">
      <c r="A503" s="493"/>
      <c r="B503" s="651"/>
      <c r="C503" s="492" t="s">
        <v>161</v>
      </c>
      <c r="D503" s="422"/>
      <c r="E503" s="422"/>
      <c r="F503" s="422"/>
      <c r="G503" s="422"/>
      <c r="H503" s="422"/>
      <c r="I503" s="341"/>
      <c r="J503" s="417"/>
      <c r="K503" s="422"/>
    </row>
    <row r="504" spans="1:11" s="32" customFormat="1" ht="12.75" customHeight="1">
      <c r="A504" s="493"/>
      <c r="B504" s="652"/>
      <c r="C504" s="492" t="s">
        <v>162</v>
      </c>
      <c r="D504" s="423"/>
      <c r="E504" s="423"/>
      <c r="F504" s="423"/>
      <c r="G504" s="423"/>
      <c r="H504" s="423"/>
      <c r="I504" s="342"/>
      <c r="J504" s="410"/>
      <c r="K504" s="423"/>
    </row>
    <row r="505" spans="1:11" s="32" customFormat="1" ht="12.75" customHeight="1">
      <c r="A505" s="493"/>
      <c r="B505" s="650" t="s">
        <v>30</v>
      </c>
      <c r="C505" s="492" t="s">
        <v>159</v>
      </c>
      <c r="D505" s="347">
        <v>447967.77</v>
      </c>
      <c r="E505" s="347">
        <v>545383.69999999995</v>
      </c>
      <c r="F505" s="347">
        <v>167641.5</v>
      </c>
      <c r="G505" s="347">
        <v>335283</v>
      </c>
      <c r="H505" s="347">
        <v>502924.5</v>
      </c>
      <c r="I505" s="347">
        <v>670566</v>
      </c>
      <c r="J505" s="412">
        <v>743142</v>
      </c>
      <c r="K505" s="421">
        <v>743142</v>
      </c>
    </row>
    <row r="506" spans="1:11" s="32" customFormat="1" ht="26.4">
      <c r="A506" s="493"/>
      <c r="B506" s="651"/>
      <c r="C506" s="492" t="s">
        <v>186</v>
      </c>
      <c r="D506" s="422">
        <v>0</v>
      </c>
      <c r="E506" s="422"/>
      <c r="F506" s="422"/>
      <c r="G506" s="422"/>
      <c r="H506" s="422"/>
      <c r="I506" s="422"/>
      <c r="J506" s="417"/>
      <c r="K506" s="422"/>
    </row>
    <row r="507" spans="1:11" s="32" customFormat="1" ht="12.75" customHeight="1">
      <c r="A507" s="493"/>
      <c r="B507" s="651"/>
      <c r="C507" s="492" t="s">
        <v>160</v>
      </c>
      <c r="D507" s="422">
        <v>0</v>
      </c>
      <c r="E507" s="422">
        <v>0</v>
      </c>
      <c r="F507" s="422"/>
      <c r="G507" s="422"/>
      <c r="H507" s="422"/>
      <c r="I507" s="422"/>
      <c r="J507" s="417"/>
      <c r="K507" s="422"/>
    </row>
    <row r="508" spans="1:11" s="32" customFormat="1" ht="92.4">
      <c r="A508" s="493"/>
      <c r="B508" s="651"/>
      <c r="C508" s="492" t="s">
        <v>187</v>
      </c>
      <c r="D508" s="422">
        <v>0</v>
      </c>
      <c r="E508" s="422">
        <v>0</v>
      </c>
      <c r="F508" s="422"/>
      <c r="G508" s="422"/>
      <c r="H508" s="422"/>
      <c r="I508" s="422"/>
      <c r="J508" s="417"/>
      <c r="K508" s="422"/>
    </row>
    <row r="509" spans="1:11" s="32" customFormat="1" ht="12.75" customHeight="1">
      <c r="A509" s="493"/>
      <c r="B509" s="651"/>
      <c r="C509" s="492" t="s">
        <v>161</v>
      </c>
      <c r="D509" s="422">
        <v>0</v>
      </c>
      <c r="E509" s="422">
        <v>0</v>
      </c>
      <c r="F509" s="422"/>
      <c r="G509" s="422"/>
      <c r="H509" s="422"/>
      <c r="I509" s="422"/>
      <c r="J509" s="417"/>
      <c r="K509" s="422"/>
    </row>
    <row r="510" spans="1:11" s="32" customFormat="1" ht="12.75" customHeight="1">
      <c r="A510" s="493"/>
      <c r="B510" s="652"/>
      <c r="C510" s="492" t="s">
        <v>162</v>
      </c>
      <c r="D510" s="423">
        <v>0</v>
      </c>
      <c r="E510" s="423">
        <v>0</v>
      </c>
      <c r="F510" s="423"/>
      <c r="G510" s="423"/>
      <c r="H510" s="423"/>
      <c r="I510" s="423"/>
      <c r="J510" s="410"/>
      <c r="K510" s="423"/>
    </row>
    <row r="511" spans="1:11" s="32" customFormat="1" ht="12.75" customHeight="1">
      <c r="A511" s="493"/>
      <c r="B511" s="650" t="s">
        <v>31</v>
      </c>
      <c r="C511" s="492" t="s">
        <v>159</v>
      </c>
      <c r="D511" s="363">
        <v>24140.2</v>
      </c>
      <c r="E511" s="363">
        <v>37674.400000000001</v>
      </c>
      <c r="F511" s="363">
        <v>9418.6</v>
      </c>
      <c r="G511" s="363">
        <v>18837.2</v>
      </c>
      <c r="H511" s="363">
        <v>29857.8</v>
      </c>
      <c r="I511" s="363">
        <v>37674.400000000001</v>
      </c>
      <c r="J511" s="700">
        <v>37674.400000000001</v>
      </c>
      <c r="K511" s="701">
        <v>37674.400000000001</v>
      </c>
    </row>
    <row r="512" spans="1:11" s="32" customFormat="1" ht="39.6">
      <c r="A512" s="493"/>
      <c r="B512" s="651"/>
      <c r="C512" s="492" t="s">
        <v>688</v>
      </c>
      <c r="D512" s="364"/>
      <c r="E512" s="364"/>
      <c r="F512" s="364"/>
      <c r="G512" s="364"/>
      <c r="H512" s="364"/>
      <c r="I512" s="364"/>
      <c r="J512" s="415"/>
      <c r="K512" s="364"/>
    </row>
    <row r="513" spans="1:11" s="32" customFormat="1" ht="12.75" customHeight="1">
      <c r="A513" s="493"/>
      <c r="B513" s="651"/>
      <c r="C513" s="492" t="s">
        <v>160</v>
      </c>
      <c r="D513" s="364"/>
      <c r="E513" s="364"/>
      <c r="F513" s="364"/>
      <c r="G513" s="364"/>
      <c r="H513" s="364"/>
      <c r="I513" s="364"/>
      <c r="J513" s="415"/>
      <c r="K513" s="364"/>
    </row>
    <row r="514" spans="1:11" s="32" customFormat="1" ht="52.8">
      <c r="A514" s="493"/>
      <c r="B514" s="651"/>
      <c r="C514" s="492" t="s">
        <v>689</v>
      </c>
      <c r="D514" s="364"/>
      <c r="E514" s="364"/>
      <c r="F514" s="364"/>
      <c r="G514" s="364"/>
      <c r="H514" s="364"/>
      <c r="I514" s="364"/>
      <c r="J514" s="415"/>
      <c r="K514" s="364"/>
    </row>
    <row r="515" spans="1:11" s="32" customFormat="1" ht="12.75" customHeight="1">
      <c r="A515" s="493"/>
      <c r="B515" s="651"/>
      <c r="C515" s="492" t="s">
        <v>161</v>
      </c>
      <c r="D515" s="364"/>
      <c r="E515" s="364"/>
      <c r="F515" s="364"/>
      <c r="G515" s="364"/>
      <c r="H515" s="364"/>
      <c r="I515" s="364"/>
      <c r="J515" s="415"/>
      <c r="K515" s="364"/>
    </row>
    <row r="516" spans="1:11" s="32" customFormat="1" ht="12.75" customHeight="1">
      <c r="A516" s="493"/>
      <c r="B516" s="652"/>
      <c r="C516" s="492" t="s">
        <v>162</v>
      </c>
      <c r="D516" s="365"/>
      <c r="E516" s="365"/>
      <c r="F516" s="365"/>
      <c r="G516" s="365"/>
      <c r="H516" s="365"/>
      <c r="I516" s="365"/>
      <c r="J516" s="397"/>
      <c r="K516" s="365"/>
    </row>
    <row r="517" spans="1:11" s="32" customFormat="1" ht="12.75" customHeight="1">
      <c r="A517" s="493"/>
      <c r="B517" s="650">
        <v>11015</v>
      </c>
      <c r="C517" s="492" t="s">
        <v>159</v>
      </c>
      <c r="D517" s="363">
        <v>12225.3</v>
      </c>
      <c r="E517" s="363">
        <v>12225</v>
      </c>
      <c r="F517" s="363">
        <v>3334.2</v>
      </c>
      <c r="G517" s="363">
        <v>6668.4</v>
      </c>
      <c r="H517" s="702">
        <v>10252.6</v>
      </c>
      <c r="I517" s="363">
        <v>12225</v>
      </c>
      <c r="J517" s="700">
        <v>12225</v>
      </c>
      <c r="K517" s="701">
        <v>12225</v>
      </c>
    </row>
    <row r="518" spans="1:11" s="32" customFormat="1" ht="26.4">
      <c r="A518" s="493"/>
      <c r="B518" s="651"/>
      <c r="C518" s="492" t="s">
        <v>843</v>
      </c>
      <c r="D518" s="364"/>
      <c r="E518" s="364"/>
      <c r="F518" s="364"/>
      <c r="G518" s="364"/>
      <c r="H518" s="364"/>
      <c r="I518" s="364"/>
      <c r="J518" s="415"/>
      <c r="K518" s="364"/>
    </row>
    <row r="519" spans="1:11" s="32" customFormat="1" ht="12.75" customHeight="1">
      <c r="A519" s="493"/>
      <c r="B519" s="651"/>
      <c r="C519" s="492" t="s">
        <v>160</v>
      </c>
      <c r="D519" s="364"/>
      <c r="E519" s="364"/>
      <c r="F519" s="364"/>
      <c r="G519" s="364"/>
      <c r="H519" s="364"/>
      <c r="I519" s="364"/>
      <c r="J519" s="415"/>
      <c r="K519" s="364"/>
    </row>
    <row r="520" spans="1:11" s="32" customFormat="1" ht="92.4" customHeight="1">
      <c r="A520" s="493"/>
      <c r="B520" s="651"/>
      <c r="C520" s="492" t="s">
        <v>1076</v>
      </c>
      <c r="D520" s="364"/>
      <c r="E520" s="364"/>
      <c r="F520" s="364"/>
      <c r="G520" s="364"/>
      <c r="H520" s="364"/>
      <c r="I520" s="364"/>
      <c r="J520" s="415"/>
      <c r="K520" s="364"/>
    </row>
    <row r="521" spans="1:11" s="32" customFormat="1" ht="12.75" customHeight="1">
      <c r="A521" s="493"/>
      <c r="B521" s="651"/>
      <c r="C521" s="492" t="s">
        <v>161</v>
      </c>
      <c r="D521" s="364"/>
      <c r="E521" s="364"/>
      <c r="F521" s="364"/>
      <c r="G521" s="364"/>
      <c r="H521" s="364"/>
      <c r="I521" s="364"/>
      <c r="J521" s="415"/>
      <c r="K521" s="364"/>
    </row>
    <row r="522" spans="1:11" s="32" customFormat="1" ht="12.75" customHeight="1">
      <c r="A522" s="493"/>
      <c r="B522" s="652"/>
      <c r="C522" s="492" t="s">
        <v>162</v>
      </c>
      <c r="D522" s="365"/>
      <c r="E522" s="365"/>
      <c r="F522" s="365"/>
      <c r="G522" s="365"/>
      <c r="H522" s="365"/>
      <c r="I522" s="365"/>
      <c r="J522" s="397"/>
      <c r="K522" s="365"/>
    </row>
    <row r="523" spans="1:11" s="32" customFormat="1" ht="12.75" customHeight="1">
      <c r="A523" s="493"/>
      <c r="B523" s="650">
        <v>11016</v>
      </c>
      <c r="C523" s="492" t="s">
        <v>159</v>
      </c>
      <c r="D523" s="366">
        <v>56325.54</v>
      </c>
      <c r="E523" s="366">
        <v>62479.1</v>
      </c>
      <c r="F523" s="366">
        <v>17000</v>
      </c>
      <c r="G523" s="366">
        <v>37000</v>
      </c>
      <c r="H523" s="366">
        <v>75000</v>
      </c>
      <c r="I523" s="366">
        <v>96684.2</v>
      </c>
      <c r="J523" s="700">
        <v>96684.2</v>
      </c>
      <c r="K523" s="701">
        <v>96684.2</v>
      </c>
    </row>
    <row r="524" spans="1:11" s="32" customFormat="1" ht="33.6" customHeight="1">
      <c r="A524" s="493"/>
      <c r="B524" s="651"/>
      <c r="C524" s="492" t="s">
        <v>847</v>
      </c>
      <c r="D524" s="364"/>
      <c r="E524" s="364"/>
      <c r="F524" s="364"/>
      <c r="G524" s="364"/>
      <c r="H524" s="364"/>
      <c r="I524" s="364"/>
      <c r="J524" s="415"/>
      <c r="K524" s="364"/>
    </row>
    <row r="525" spans="1:11" s="32" customFormat="1" ht="12.75" customHeight="1">
      <c r="A525" s="493"/>
      <c r="B525" s="651"/>
      <c r="C525" s="492" t="s">
        <v>160</v>
      </c>
      <c r="D525" s="364"/>
      <c r="E525" s="364"/>
      <c r="F525" s="364"/>
      <c r="G525" s="364"/>
      <c r="H525" s="364"/>
      <c r="I525" s="364"/>
      <c r="J525" s="415"/>
      <c r="K525" s="364"/>
    </row>
    <row r="526" spans="1:11" s="32" customFormat="1" ht="92.4">
      <c r="A526" s="493"/>
      <c r="B526" s="651"/>
      <c r="C526" s="492" t="s">
        <v>848</v>
      </c>
      <c r="D526" s="364"/>
      <c r="E526" s="364"/>
      <c r="F526" s="364"/>
      <c r="G526" s="364"/>
      <c r="H526" s="364"/>
      <c r="I526" s="364"/>
      <c r="J526" s="415"/>
      <c r="K526" s="364"/>
    </row>
    <row r="527" spans="1:11" s="32" customFormat="1" ht="12.75" customHeight="1">
      <c r="A527" s="493"/>
      <c r="B527" s="651"/>
      <c r="C527" s="492" t="s">
        <v>161</v>
      </c>
      <c r="D527" s="364"/>
      <c r="E527" s="364"/>
      <c r="F527" s="364"/>
      <c r="G527" s="364"/>
      <c r="H527" s="364"/>
      <c r="I527" s="364"/>
      <c r="J527" s="415"/>
      <c r="K527" s="364"/>
    </row>
    <row r="528" spans="1:11" s="32" customFormat="1" ht="12.75" customHeight="1">
      <c r="A528" s="493"/>
      <c r="B528" s="652"/>
      <c r="C528" s="492" t="s">
        <v>162</v>
      </c>
      <c r="D528" s="365"/>
      <c r="E528" s="365"/>
      <c r="F528" s="365"/>
      <c r="G528" s="365"/>
      <c r="H528" s="365"/>
      <c r="I528" s="365"/>
      <c r="J528" s="397"/>
      <c r="K528" s="365"/>
    </row>
    <row r="529" spans="1:11" s="32" customFormat="1" ht="12.75" customHeight="1">
      <c r="A529" s="493"/>
      <c r="B529" s="650">
        <v>11018</v>
      </c>
      <c r="C529" s="492" t="s">
        <v>159</v>
      </c>
      <c r="D529" s="347">
        <v>186933.3</v>
      </c>
      <c r="E529" s="347">
        <v>113881.4</v>
      </c>
      <c r="F529" s="347">
        <v>201504.25</v>
      </c>
      <c r="G529" s="347">
        <v>403008.5</v>
      </c>
      <c r="H529" s="347">
        <v>604512.75</v>
      </c>
      <c r="I529" s="347">
        <v>806016.96</v>
      </c>
      <c r="J529" s="412">
        <v>806017</v>
      </c>
      <c r="K529" s="421">
        <v>806017</v>
      </c>
    </row>
    <row r="530" spans="1:11" s="32" customFormat="1" ht="52.8">
      <c r="A530" s="493"/>
      <c r="B530" s="651"/>
      <c r="C530" s="492" t="s">
        <v>1251</v>
      </c>
      <c r="D530" s="422"/>
      <c r="E530" s="422"/>
      <c r="F530" s="422"/>
      <c r="G530" s="422"/>
      <c r="H530" s="422"/>
      <c r="I530" s="422"/>
      <c r="J530" s="417"/>
      <c r="K530" s="422"/>
    </row>
    <row r="531" spans="1:11" s="32" customFormat="1" ht="12.75" customHeight="1">
      <c r="A531" s="493"/>
      <c r="B531" s="651"/>
      <c r="C531" s="492" t="s">
        <v>160</v>
      </c>
      <c r="D531" s="422"/>
      <c r="E531" s="422"/>
      <c r="F531" s="422"/>
      <c r="G531" s="422"/>
      <c r="H531" s="422"/>
      <c r="I531" s="422"/>
      <c r="J531" s="417"/>
      <c r="K531" s="422"/>
    </row>
    <row r="532" spans="1:11" s="32" customFormat="1" ht="105.6">
      <c r="A532" s="493"/>
      <c r="B532" s="651"/>
      <c r="C532" s="492" t="s">
        <v>850</v>
      </c>
      <c r="D532" s="422"/>
      <c r="E532" s="422"/>
      <c r="F532" s="422"/>
      <c r="G532" s="422"/>
      <c r="H532" s="422"/>
      <c r="I532" s="422"/>
      <c r="J532" s="417"/>
      <c r="K532" s="422"/>
    </row>
    <row r="533" spans="1:11" s="32" customFormat="1" ht="12.75" customHeight="1">
      <c r="A533" s="493"/>
      <c r="B533" s="651"/>
      <c r="C533" s="492" t="s">
        <v>161</v>
      </c>
      <c r="D533" s="422"/>
      <c r="E533" s="422"/>
      <c r="F533" s="422"/>
      <c r="G533" s="422"/>
      <c r="H533" s="422"/>
      <c r="I533" s="422"/>
      <c r="J533" s="417"/>
      <c r="K533" s="422"/>
    </row>
    <row r="534" spans="1:11" s="32" customFormat="1" ht="12.75" customHeight="1">
      <c r="A534" s="493"/>
      <c r="B534" s="652"/>
      <c r="C534" s="492" t="s">
        <v>162</v>
      </c>
      <c r="D534" s="423"/>
      <c r="E534" s="423"/>
      <c r="F534" s="423"/>
      <c r="G534" s="423"/>
      <c r="H534" s="423"/>
      <c r="I534" s="423"/>
      <c r="J534" s="410"/>
      <c r="K534" s="423"/>
    </row>
    <row r="535" spans="1:11" s="32" customFormat="1" ht="12.75" customHeight="1">
      <c r="A535" s="493"/>
      <c r="B535" s="650">
        <v>12001</v>
      </c>
      <c r="C535" s="492" t="s">
        <v>159</v>
      </c>
      <c r="D535" s="340">
        <v>2444</v>
      </c>
      <c r="E535" s="340">
        <v>2952</v>
      </c>
      <c r="F535" s="340">
        <v>987</v>
      </c>
      <c r="G535" s="340">
        <v>1974</v>
      </c>
      <c r="H535" s="340">
        <v>2961</v>
      </c>
      <c r="I535" s="340">
        <v>3948</v>
      </c>
      <c r="J535" s="406">
        <v>3948</v>
      </c>
      <c r="K535" s="393">
        <v>3948</v>
      </c>
    </row>
    <row r="536" spans="1:11" s="32" customFormat="1" ht="52.8">
      <c r="A536" s="493"/>
      <c r="B536" s="651"/>
      <c r="C536" s="492" t="s">
        <v>189</v>
      </c>
      <c r="D536" s="341"/>
      <c r="E536" s="341"/>
      <c r="F536" s="341"/>
      <c r="G536" s="341"/>
      <c r="H536" s="341"/>
      <c r="I536" s="341"/>
      <c r="J536" s="405"/>
      <c r="K536" s="341"/>
    </row>
    <row r="537" spans="1:11" s="32" customFormat="1" ht="12.75" customHeight="1">
      <c r="A537" s="493"/>
      <c r="B537" s="651"/>
      <c r="C537" s="492" t="s">
        <v>160</v>
      </c>
      <c r="D537" s="341"/>
      <c r="E537" s="341"/>
      <c r="F537" s="341"/>
      <c r="G537" s="341"/>
      <c r="H537" s="341"/>
      <c r="I537" s="341"/>
      <c r="J537" s="405"/>
      <c r="K537" s="341"/>
    </row>
    <row r="538" spans="1:11" s="32" customFormat="1" ht="92.4">
      <c r="A538" s="493"/>
      <c r="B538" s="651"/>
      <c r="C538" s="492" t="s">
        <v>190</v>
      </c>
      <c r="D538" s="341"/>
      <c r="E538" s="341"/>
      <c r="F538" s="341"/>
      <c r="G538" s="341"/>
      <c r="H538" s="341"/>
      <c r="I538" s="341"/>
      <c r="J538" s="405"/>
      <c r="K538" s="341"/>
    </row>
    <row r="539" spans="1:11" s="32" customFormat="1" ht="12.75" customHeight="1">
      <c r="A539" s="493"/>
      <c r="B539" s="651"/>
      <c r="C539" s="492" t="s">
        <v>161</v>
      </c>
      <c r="D539" s="341"/>
      <c r="E539" s="341"/>
      <c r="F539" s="341"/>
      <c r="G539" s="341"/>
      <c r="H539" s="341"/>
      <c r="I539" s="341"/>
      <c r="J539" s="405"/>
      <c r="K539" s="341"/>
    </row>
    <row r="540" spans="1:11" s="32" customFormat="1" ht="12.75" customHeight="1">
      <c r="A540" s="493"/>
      <c r="B540" s="652"/>
      <c r="C540" s="492" t="s">
        <v>165</v>
      </c>
      <c r="D540" s="342"/>
      <c r="E540" s="342"/>
      <c r="F540" s="342"/>
      <c r="G540" s="342"/>
      <c r="H540" s="342"/>
      <c r="I540" s="342"/>
      <c r="J540" s="404"/>
      <c r="K540" s="342"/>
    </row>
    <row r="541" spans="1:11" s="32" customFormat="1" ht="12.75" customHeight="1">
      <c r="A541" s="493"/>
      <c r="B541" s="650">
        <v>12002</v>
      </c>
      <c r="C541" s="492" t="s">
        <v>159</v>
      </c>
      <c r="D541" s="340">
        <v>18966.04</v>
      </c>
      <c r="E541" s="343">
        <v>31856</v>
      </c>
      <c r="F541" s="343">
        <v>0</v>
      </c>
      <c r="G541" s="343">
        <v>0</v>
      </c>
      <c r="H541" s="343">
        <v>0</v>
      </c>
      <c r="I541" s="343">
        <v>0</v>
      </c>
      <c r="J541" s="406">
        <v>0</v>
      </c>
      <c r="K541" s="393">
        <v>0</v>
      </c>
    </row>
    <row r="542" spans="1:11" s="32" customFormat="1" ht="66">
      <c r="A542" s="493"/>
      <c r="B542" s="651"/>
      <c r="C542" s="492" t="s">
        <v>1249</v>
      </c>
      <c r="D542" s="341"/>
      <c r="E542" s="341">
        <v>0</v>
      </c>
      <c r="F542" s="341"/>
      <c r="G542" s="341"/>
      <c r="H542" s="341"/>
      <c r="I542" s="341"/>
      <c r="J542" s="405"/>
      <c r="K542" s="341"/>
    </row>
    <row r="543" spans="1:11" s="32" customFormat="1" ht="12.75" customHeight="1">
      <c r="A543" s="493"/>
      <c r="B543" s="651"/>
      <c r="C543" s="492" t="s">
        <v>160</v>
      </c>
      <c r="D543" s="341"/>
      <c r="E543" s="341">
        <v>0</v>
      </c>
      <c r="F543" s="341"/>
      <c r="G543" s="341"/>
      <c r="H543" s="341"/>
      <c r="I543" s="341"/>
      <c r="J543" s="405"/>
      <c r="K543" s="341"/>
    </row>
    <row r="544" spans="1:11" s="32" customFormat="1" ht="79.2">
      <c r="A544" s="493"/>
      <c r="B544" s="651"/>
      <c r="C544" s="492" t="s">
        <v>192</v>
      </c>
      <c r="D544" s="341"/>
      <c r="E544" s="341">
        <v>0</v>
      </c>
      <c r="F544" s="341"/>
      <c r="G544" s="341"/>
      <c r="H544" s="341"/>
      <c r="I544" s="341"/>
      <c r="J544" s="405"/>
      <c r="K544" s="341"/>
    </row>
    <row r="545" spans="1:11" s="32" customFormat="1" ht="12.75" customHeight="1">
      <c r="A545" s="493"/>
      <c r="B545" s="651"/>
      <c r="C545" s="492" t="s">
        <v>161</v>
      </c>
      <c r="D545" s="341"/>
      <c r="E545" s="341">
        <v>0</v>
      </c>
      <c r="F545" s="341"/>
      <c r="G545" s="341"/>
      <c r="H545" s="341"/>
      <c r="I545" s="341"/>
      <c r="J545" s="405"/>
      <c r="K545" s="341"/>
    </row>
    <row r="546" spans="1:11" s="32" customFormat="1" ht="12.75" customHeight="1">
      <c r="A546" s="493"/>
      <c r="B546" s="652"/>
      <c r="C546" s="492" t="s">
        <v>165</v>
      </c>
      <c r="D546" s="342"/>
      <c r="E546" s="342">
        <v>0</v>
      </c>
      <c r="F546" s="342"/>
      <c r="G546" s="342"/>
      <c r="H546" s="342"/>
      <c r="I546" s="342"/>
      <c r="J546" s="404"/>
      <c r="K546" s="342"/>
    </row>
    <row r="547" spans="1:11" s="32" customFormat="1" ht="12.75" customHeight="1">
      <c r="A547" s="493"/>
      <c r="B547" s="650">
        <v>12003</v>
      </c>
      <c r="C547" s="492" t="s">
        <v>159</v>
      </c>
      <c r="D547" s="343">
        <v>350</v>
      </c>
      <c r="E547" s="343">
        <v>450</v>
      </c>
      <c r="F547" s="343">
        <v>2521.6039999999998</v>
      </c>
      <c r="G547" s="343">
        <v>5043.2089999999998</v>
      </c>
      <c r="H547" s="343">
        <v>5884</v>
      </c>
      <c r="I547" s="343">
        <v>8405.2999999999993</v>
      </c>
      <c r="J547" s="406">
        <v>7564.8149999999996</v>
      </c>
      <c r="K547" s="393">
        <v>7564.8149999999996</v>
      </c>
    </row>
    <row r="548" spans="1:11" s="32" customFormat="1" ht="66">
      <c r="A548" s="493"/>
      <c r="B548" s="651"/>
      <c r="C548" s="492" t="s">
        <v>1257</v>
      </c>
      <c r="D548" s="341"/>
      <c r="E548" s="341">
        <v>0</v>
      </c>
      <c r="F548" s="341"/>
      <c r="G548" s="341"/>
      <c r="H548" s="341"/>
      <c r="I548" s="341"/>
      <c r="J548" s="405"/>
      <c r="K548" s="341"/>
    </row>
    <row r="549" spans="1:11" s="32" customFormat="1" ht="12.75" customHeight="1">
      <c r="A549" s="493"/>
      <c r="B549" s="651"/>
      <c r="C549" s="492" t="s">
        <v>160</v>
      </c>
      <c r="D549" s="341"/>
      <c r="E549" s="341">
        <v>0</v>
      </c>
      <c r="F549" s="341"/>
      <c r="G549" s="341"/>
      <c r="H549" s="341"/>
      <c r="I549" s="341"/>
      <c r="J549" s="405"/>
      <c r="K549" s="341"/>
    </row>
    <row r="550" spans="1:11" s="32" customFormat="1" ht="52.8">
      <c r="A550" s="493"/>
      <c r="B550" s="651"/>
      <c r="C550" s="492" t="s">
        <v>864</v>
      </c>
      <c r="D550" s="341"/>
      <c r="E550" s="341">
        <v>0</v>
      </c>
      <c r="F550" s="341"/>
      <c r="G550" s="341"/>
      <c r="H550" s="341"/>
      <c r="I550" s="341"/>
      <c r="J550" s="405"/>
      <c r="K550" s="341"/>
    </row>
    <row r="551" spans="1:11" s="32" customFormat="1" ht="12.75" customHeight="1">
      <c r="A551" s="493"/>
      <c r="B551" s="651"/>
      <c r="C551" s="492" t="s">
        <v>161</v>
      </c>
      <c r="D551" s="341"/>
      <c r="E551" s="341">
        <v>0</v>
      </c>
      <c r="F551" s="341"/>
      <c r="G551" s="341"/>
      <c r="H551" s="341"/>
      <c r="I551" s="341"/>
      <c r="J551" s="405"/>
      <c r="K551" s="341"/>
    </row>
    <row r="552" spans="1:11" s="32" customFormat="1" ht="12.75" customHeight="1">
      <c r="A552" s="493"/>
      <c r="B552" s="652"/>
      <c r="C552" s="492" t="s">
        <v>165</v>
      </c>
      <c r="D552" s="342"/>
      <c r="E552" s="342">
        <v>0</v>
      </c>
      <c r="F552" s="342"/>
      <c r="G552" s="342"/>
      <c r="H552" s="342"/>
      <c r="I552" s="342"/>
      <c r="J552" s="404"/>
      <c r="K552" s="342"/>
    </row>
    <row r="553" spans="1:11" s="32" customFormat="1" ht="12.75" customHeight="1">
      <c r="A553" s="493"/>
      <c r="B553" s="650">
        <v>12004</v>
      </c>
      <c r="C553" s="492" t="s">
        <v>159</v>
      </c>
      <c r="D553" s="343">
        <v>151390.9</v>
      </c>
      <c r="E553" s="367" t="s">
        <v>1222</v>
      </c>
      <c r="F553" s="343">
        <v>73054.8</v>
      </c>
      <c r="G553" s="343">
        <v>146109.6</v>
      </c>
      <c r="H553" s="343">
        <v>219164.40000000002</v>
      </c>
      <c r="I553" s="340">
        <v>292219.3</v>
      </c>
      <c r="J553" s="412">
        <v>292219.3</v>
      </c>
      <c r="K553" s="393">
        <v>292219.3</v>
      </c>
    </row>
    <row r="554" spans="1:11" s="32" customFormat="1" ht="26.4">
      <c r="A554" s="493"/>
      <c r="B554" s="651"/>
      <c r="C554" s="492" t="s">
        <v>194</v>
      </c>
      <c r="D554" s="341"/>
      <c r="E554" s="341">
        <v>0</v>
      </c>
      <c r="F554" s="341"/>
      <c r="G554" s="341"/>
      <c r="H554" s="341"/>
      <c r="I554" s="341"/>
      <c r="J554" s="417"/>
      <c r="K554" s="345"/>
    </row>
    <row r="555" spans="1:11" s="32" customFormat="1" ht="12.75" customHeight="1">
      <c r="A555" s="493"/>
      <c r="B555" s="651"/>
      <c r="C555" s="492" t="s">
        <v>160</v>
      </c>
      <c r="D555" s="341"/>
      <c r="E555" s="341">
        <v>0</v>
      </c>
      <c r="F555" s="341"/>
      <c r="G555" s="341"/>
      <c r="H555" s="341"/>
      <c r="I555" s="341"/>
      <c r="J555" s="417"/>
      <c r="K555" s="345"/>
    </row>
    <row r="556" spans="1:11" s="32" customFormat="1" ht="92.4">
      <c r="A556" s="493"/>
      <c r="B556" s="651"/>
      <c r="C556" s="492" t="s">
        <v>867</v>
      </c>
      <c r="D556" s="341"/>
      <c r="E556" s="341">
        <v>0</v>
      </c>
      <c r="F556" s="341"/>
      <c r="G556" s="341"/>
      <c r="H556" s="341"/>
      <c r="I556" s="341"/>
      <c r="J556" s="417"/>
      <c r="K556" s="345"/>
    </row>
    <row r="557" spans="1:11" s="32" customFormat="1" ht="12.75" customHeight="1">
      <c r="A557" s="493"/>
      <c r="B557" s="651"/>
      <c r="C557" s="492" t="s">
        <v>161</v>
      </c>
      <c r="D557" s="341"/>
      <c r="E557" s="341">
        <v>0</v>
      </c>
      <c r="F557" s="341"/>
      <c r="G557" s="341"/>
      <c r="H557" s="341"/>
      <c r="I557" s="341"/>
      <c r="J557" s="417"/>
      <c r="K557" s="345"/>
    </row>
    <row r="558" spans="1:11" s="32" customFormat="1" ht="12.75" customHeight="1">
      <c r="A558" s="493"/>
      <c r="B558" s="652"/>
      <c r="C558" s="492" t="s">
        <v>165</v>
      </c>
      <c r="D558" s="342"/>
      <c r="E558" s="342">
        <v>0</v>
      </c>
      <c r="F558" s="342"/>
      <c r="G558" s="342"/>
      <c r="H558" s="342"/>
      <c r="I558" s="342"/>
      <c r="J558" s="410"/>
      <c r="K558" s="346"/>
    </row>
    <row r="559" spans="1:11" s="32" customFormat="1" ht="12.75" customHeight="1">
      <c r="A559" s="493"/>
      <c r="B559" s="650">
        <v>12005</v>
      </c>
      <c r="C559" s="492" t="s">
        <v>159</v>
      </c>
      <c r="D559" s="343">
        <v>750</v>
      </c>
      <c r="E559" s="343">
        <v>1750</v>
      </c>
      <c r="F559" s="343">
        <v>500</v>
      </c>
      <c r="G559" s="343">
        <v>1000</v>
      </c>
      <c r="H559" s="343">
        <v>1500</v>
      </c>
      <c r="I559" s="343">
        <v>1750</v>
      </c>
      <c r="J559" s="406">
        <v>1750</v>
      </c>
      <c r="K559" s="393">
        <v>1750</v>
      </c>
    </row>
    <row r="560" spans="1:11" s="32" customFormat="1" ht="52.8">
      <c r="A560" s="493"/>
      <c r="B560" s="651"/>
      <c r="C560" s="492" t="s">
        <v>196</v>
      </c>
      <c r="D560" s="341"/>
      <c r="E560" s="341"/>
      <c r="F560" s="341">
        <v>0</v>
      </c>
      <c r="G560" s="341">
        <v>0</v>
      </c>
      <c r="H560" s="341">
        <v>0</v>
      </c>
      <c r="I560" s="341"/>
      <c r="J560" s="405">
        <v>0</v>
      </c>
      <c r="K560" s="341"/>
    </row>
    <row r="561" spans="1:11" s="32" customFormat="1" ht="12.75" customHeight="1">
      <c r="A561" s="493"/>
      <c r="B561" s="651"/>
      <c r="C561" s="492" t="s">
        <v>160</v>
      </c>
      <c r="D561" s="341"/>
      <c r="E561" s="341"/>
      <c r="F561" s="341">
        <v>0</v>
      </c>
      <c r="G561" s="341">
        <v>0</v>
      </c>
      <c r="H561" s="341">
        <v>0</v>
      </c>
      <c r="I561" s="341"/>
      <c r="J561" s="405">
        <v>0</v>
      </c>
      <c r="K561" s="341"/>
    </row>
    <row r="562" spans="1:11" s="32" customFormat="1" ht="52.8">
      <c r="A562" s="493"/>
      <c r="B562" s="651"/>
      <c r="C562" s="492" t="s">
        <v>196</v>
      </c>
      <c r="D562" s="341"/>
      <c r="E562" s="341"/>
      <c r="F562" s="341">
        <v>0</v>
      </c>
      <c r="G562" s="341">
        <v>0</v>
      </c>
      <c r="H562" s="341">
        <v>0</v>
      </c>
      <c r="I562" s="341"/>
      <c r="J562" s="405">
        <v>0</v>
      </c>
      <c r="K562" s="341"/>
    </row>
    <row r="563" spans="1:11" s="32" customFormat="1" ht="12.75" customHeight="1">
      <c r="A563" s="493"/>
      <c r="B563" s="651"/>
      <c r="C563" s="492" t="s">
        <v>161</v>
      </c>
      <c r="D563" s="341"/>
      <c r="E563" s="341"/>
      <c r="F563" s="341">
        <v>0</v>
      </c>
      <c r="G563" s="341">
        <v>0</v>
      </c>
      <c r="H563" s="341">
        <v>0</v>
      </c>
      <c r="I563" s="341"/>
      <c r="J563" s="405">
        <v>0</v>
      </c>
      <c r="K563" s="341"/>
    </row>
    <row r="564" spans="1:11" s="32" customFormat="1" ht="12.75" customHeight="1">
      <c r="A564" s="493"/>
      <c r="B564" s="652"/>
      <c r="C564" s="492" t="s">
        <v>165</v>
      </c>
      <c r="D564" s="342"/>
      <c r="E564" s="342"/>
      <c r="F564" s="342">
        <v>0</v>
      </c>
      <c r="G564" s="342">
        <v>0</v>
      </c>
      <c r="H564" s="342">
        <v>0</v>
      </c>
      <c r="I564" s="342"/>
      <c r="J564" s="404">
        <v>0</v>
      </c>
      <c r="K564" s="342"/>
    </row>
    <row r="565" spans="1:11" s="32" customFormat="1" ht="12.75" customHeight="1">
      <c r="A565" s="493"/>
      <c r="B565" s="650">
        <v>12006</v>
      </c>
      <c r="C565" s="492" t="s">
        <v>159</v>
      </c>
      <c r="D565" s="343">
        <v>7250</v>
      </c>
      <c r="E565" s="343">
        <v>9259</v>
      </c>
      <c r="F565" s="343">
        <v>2500</v>
      </c>
      <c r="G565" s="343">
        <v>5000</v>
      </c>
      <c r="H565" s="343">
        <v>7500</v>
      </c>
      <c r="I565" s="343">
        <v>10000</v>
      </c>
      <c r="J565" s="406">
        <v>10000</v>
      </c>
      <c r="K565" s="393">
        <v>10000</v>
      </c>
    </row>
    <row r="566" spans="1:11" s="32" customFormat="1" ht="30.6" customHeight="1">
      <c r="A566" s="493"/>
      <c r="B566" s="651"/>
      <c r="C566" s="492" t="s">
        <v>877</v>
      </c>
      <c r="D566" s="341"/>
      <c r="E566" s="341"/>
      <c r="F566" s="341">
        <v>0</v>
      </c>
      <c r="G566" s="341">
        <v>0</v>
      </c>
      <c r="H566" s="341">
        <v>0</v>
      </c>
      <c r="I566" s="341"/>
      <c r="J566" s="405">
        <v>0</v>
      </c>
      <c r="K566" s="341"/>
    </row>
    <row r="567" spans="1:11" s="32" customFormat="1" ht="12.75" customHeight="1">
      <c r="A567" s="493"/>
      <c r="B567" s="651"/>
      <c r="C567" s="492" t="s">
        <v>160</v>
      </c>
      <c r="D567" s="341"/>
      <c r="E567" s="341"/>
      <c r="F567" s="341">
        <v>0</v>
      </c>
      <c r="G567" s="341">
        <v>0</v>
      </c>
      <c r="H567" s="341">
        <v>0</v>
      </c>
      <c r="I567" s="341"/>
      <c r="J567" s="405">
        <v>0</v>
      </c>
      <c r="K567" s="341"/>
    </row>
    <row r="568" spans="1:11" s="32" customFormat="1" ht="79.2">
      <c r="A568" s="493"/>
      <c r="B568" s="651"/>
      <c r="C568" s="492" t="s">
        <v>878</v>
      </c>
      <c r="D568" s="341"/>
      <c r="E568" s="341"/>
      <c r="F568" s="341">
        <v>0</v>
      </c>
      <c r="G568" s="341">
        <v>0</v>
      </c>
      <c r="H568" s="341">
        <v>0</v>
      </c>
      <c r="I568" s="341"/>
      <c r="J568" s="405">
        <v>0</v>
      </c>
      <c r="K568" s="341"/>
    </row>
    <row r="569" spans="1:11" s="32" customFormat="1" ht="12.75" customHeight="1">
      <c r="A569" s="493"/>
      <c r="B569" s="651"/>
      <c r="C569" s="492" t="s">
        <v>161</v>
      </c>
      <c r="D569" s="341"/>
      <c r="E569" s="341"/>
      <c r="F569" s="341">
        <v>0</v>
      </c>
      <c r="G569" s="341">
        <v>0</v>
      </c>
      <c r="H569" s="341">
        <v>0</v>
      </c>
      <c r="I569" s="341"/>
      <c r="J569" s="405">
        <v>0</v>
      </c>
      <c r="K569" s="341"/>
    </row>
    <row r="570" spans="1:11" s="32" customFormat="1" ht="12.75" customHeight="1">
      <c r="A570" s="493"/>
      <c r="B570" s="652"/>
      <c r="C570" s="492" t="s">
        <v>165</v>
      </c>
      <c r="D570" s="342"/>
      <c r="E570" s="342"/>
      <c r="F570" s="342">
        <v>0</v>
      </c>
      <c r="G570" s="342">
        <v>0</v>
      </c>
      <c r="H570" s="342">
        <v>0</v>
      </c>
      <c r="I570" s="342"/>
      <c r="J570" s="404">
        <v>0</v>
      </c>
      <c r="K570" s="342"/>
    </row>
    <row r="571" spans="1:11" s="32" customFormat="1" ht="12.75" customHeight="1">
      <c r="A571" s="493"/>
      <c r="B571" s="650">
        <v>12007</v>
      </c>
      <c r="C571" s="492" t="s">
        <v>159</v>
      </c>
      <c r="D571" s="340">
        <v>0</v>
      </c>
      <c r="E571" s="340">
        <v>1440</v>
      </c>
      <c r="F571" s="340">
        <v>3000</v>
      </c>
      <c r="G571" s="340">
        <v>6000</v>
      </c>
      <c r="H571" s="340">
        <v>9000</v>
      </c>
      <c r="I571" s="340">
        <v>12000</v>
      </c>
      <c r="J571" s="406">
        <v>16800</v>
      </c>
      <c r="K571" s="393">
        <v>16200</v>
      </c>
    </row>
    <row r="572" spans="1:11" s="32" customFormat="1" ht="39.6">
      <c r="A572" s="493"/>
      <c r="B572" s="651"/>
      <c r="C572" s="492" t="s">
        <v>1135</v>
      </c>
      <c r="D572" s="341"/>
      <c r="E572" s="341"/>
      <c r="F572" s="341"/>
      <c r="G572" s="341"/>
      <c r="H572" s="341"/>
      <c r="I572" s="341"/>
      <c r="J572" s="405"/>
      <c r="K572" s="341"/>
    </row>
    <row r="573" spans="1:11" s="32" customFormat="1" ht="12.75" customHeight="1">
      <c r="A573" s="493"/>
      <c r="B573" s="651"/>
      <c r="C573" s="492" t="s">
        <v>160</v>
      </c>
      <c r="D573" s="341"/>
      <c r="E573" s="341"/>
      <c r="F573" s="341"/>
      <c r="G573" s="341"/>
      <c r="H573" s="341"/>
      <c r="I573" s="341"/>
      <c r="J573" s="405"/>
      <c r="K573" s="341"/>
    </row>
    <row r="574" spans="1:11" s="32" customFormat="1" ht="39.6">
      <c r="A574" s="493"/>
      <c r="B574" s="651"/>
      <c r="C574" s="492" t="s">
        <v>1135</v>
      </c>
      <c r="D574" s="341"/>
      <c r="E574" s="341"/>
      <c r="F574" s="341"/>
      <c r="G574" s="341"/>
      <c r="H574" s="341"/>
      <c r="I574" s="341"/>
      <c r="J574" s="405"/>
      <c r="K574" s="341"/>
    </row>
    <row r="575" spans="1:11" s="32" customFormat="1" ht="12.75" customHeight="1">
      <c r="A575" s="493"/>
      <c r="B575" s="651"/>
      <c r="C575" s="492" t="s">
        <v>161</v>
      </c>
      <c r="D575" s="341"/>
      <c r="E575" s="341"/>
      <c r="F575" s="341"/>
      <c r="G575" s="341"/>
      <c r="H575" s="341"/>
      <c r="I575" s="341"/>
      <c r="J575" s="405"/>
      <c r="K575" s="341"/>
    </row>
    <row r="576" spans="1:11" s="32" customFormat="1" ht="12.75" customHeight="1">
      <c r="A576" s="493"/>
      <c r="B576" s="652"/>
      <c r="C576" s="492" t="s">
        <v>165</v>
      </c>
      <c r="D576" s="342"/>
      <c r="E576" s="342"/>
      <c r="F576" s="342"/>
      <c r="G576" s="342"/>
      <c r="H576" s="342"/>
      <c r="I576" s="342"/>
      <c r="J576" s="404"/>
      <c r="K576" s="342"/>
    </row>
    <row r="577" spans="1:11" s="32" customFormat="1">
      <c r="A577" s="492" t="s">
        <v>684</v>
      </c>
      <c r="B577" s="492"/>
      <c r="C577" s="492"/>
      <c r="D577" s="492"/>
      <c r="E577" s="492"/>
      <c r="F577" s="492"/>
      <c r="G577" s="492"/>
      <c r="H577" s="492"/>
      <c r="I577" s="492"/>
      <c r="J577" s="394"/>
      <c r="K577" s="492"/>
    </row>
    <row r="578" spans="1:11" s="32" customFormat="1">
      <c r="A578" s="650" t="s">
        <v>47</v>
      </c>
      <c r="B578" s="650"/>
      <c r="C578" s="492" t="s">
        <v>151</v>
      </c>
      <c r="D578" s="653">
        <f>D586+D592</f>
        <v>127920.1</v>
      </c>
      <c r="E578" s="653">
        <f t="shared" ref="E578:K578" si="15">E586+E592</f>
        <v>121765.20000000001</v>
      </c>
      <c r="F578" s="653">
        <f t="shared" si="15"/>
        <v>32085.4</v>
      </c>
      <c r="G578" s="653">
        <f t="shared" si="15"/>
        <v>64170.8</v>
      </c>
      <c r="H578" s="653">
        <f t="shared" si="15"/>
        <v>96256.2</v>
      </c>
      <c r="I578" s="669">
        <f t="shared" si="15"/>
        <v>128341.5</v>
      </c>
      <c r="J578" s="673">
        <f t="shared" si="15"/>
        <v>128341.5</v>
      </c>
      <c r="K578" s="672">
        <f t="shared" si="15"/>
        <v>128341.5</v>
      </c>
    </row>
    <row r="579" spans="1:11" s="32" customFormat="1" ht="26.4">
      <c r="A579" s="651"/>
      <c r="B579" s="651"/>
      <c r="C579" s="492" t="s">
        <v>289</v>
      </c>
      <c r="D579" s="654"/>
      <c r="E579" s="654"/>
      <c r="F579" s="654"/>
      <c r="G579" s="654"/>
      <c r="H579" s="654"/>
      <c r="I579" s="670"/>
      <c r="J579" s="674"/>
      <c r="K579" s="670"/>
    </row>
    <row r="580" spans="1:11" s="32" customFormat="1">
      <c r="A580" s="651"/>
      <c r="B580" s="651"/>
      <c r="C580" s="492" t="s">
        <v>153</v>
      </c>
      <c r="D580" s="654"/>
      <c r="E580" s="654"/>
      <c r="F580" s="654"/>
      <c r="G580" s="654"/>
      <c r="H580" s="654"/>
      <c r="I580" s="670"/>
      <c r="J580" s="674"/>
      <c r="K580" s="670"/>
    </row>
    <row r="581" spans="1:11" s="32" customFormat="1" ht="52.8">
      <c r="A581" s="651"/>
      <c r="B581" s="651"/>
      <c r="C581" s="492" t="s">
        <v>290</v>
      </c>
      <c r="D581" s="654"/>
      <c r="E581" s="654"/>
      <c r="F581" s="654"/>
      <c r="G581" s="654"/>
      <c r="H581" s="654"/>
      <c r="I581" s="670"/>
      <c r="J581" s="674"/>
      <c r="K581" s="670"/>
    </row>
    <row r="582" spans="1:11" s="32" customFormat="1">
      <c r="A582" s="651"/>
      <c r="B582" s="651"/>
      <c r="C582" s="492" t="s">
        <v>155</v>
      </c>
      <c r="D582" s="654"/>
      <c r="E582" s="654"/>
      <c r="F582" s="654"/>
      <c r="G582" s="654"/>
      <c r="H582" s="654"/>
      <c r="I582" s="670"/>
      <c r="J582" s="674"/>
      <c r="K582" s="670"/>
    </row>
    <row r="583" spans="1:11" s="32" customFormat="1" ht="92.4">
      <c r="A583" s="652"/>
      <c r="B583" s="652"/>
      <c r="C583" s="492" t="s">
        <v>291</v>
      </c>
      <c r="D583" s="655"/>
      <c r="E583" s="655"/>
      <c r="F583" s="655"/>
      <c r="G583" s="655"/>
      <c r="H583" s="655"/>
      <c r="I583" s="671"/>
      <c r="J583" s="675"/>
      <c r="K583" s="671"/>
    </row>
    <row r="584" spans="1:11" s="32" customFormat="1" ht="13.2" customHeight="1">
      <c r="A584" s="603" t="s">
        <v>157</v>
      </c>
      <c r="B584" s="656"/>
      <c r="C584" s="656"/>
      <c r="D584" s="656"/>
      <c r="E584" s="656"/>
      <c r="F584" s="656"/>
      <c r="G584" s="656"/>
      <c r="H584" s="656"/>
      <c r="I584" s="656"/>
      <c r="J584" s="656"/>
      <c r="K584" s="604"/>
    </row>
    <row r="585" spans="1:11" s="32" customFormat="1" ht="13.2" customHeight="1">
      <c r="A585" s="535" t="s">
        <v>158</v>
      </c>
      <c r="B585" s="536"/>
      <c r="C585" s="536"/>
      <c r="D585" s="536"/>
      <c r="E585" s="536"/>
      <c r="F585" s="536"/>
      <c r="G585" s="536"/>
      <c r="H585" s="536"/>
      <c r="I585" s="536"/>
      <c r="J585" s="536"/>
      <c r="K585" s="537"/>
    </row>
    <row r="586" spans="1:11" s="32" customFormat="1">
      <c r="A586" s="493"/>
      <c r="B586" s="650" t="s">
        <v>16</v>
      </c>
      <c r="C586" s="492" t="s">
        <v>159</v>
      </c>
      <c r="D586" s="348">
        <v>104080.5</v>
      </c>
      <c r="E586" s="348">
        <v>97709.6</v>
      </c>
      <c r="F586" s="348">
        <v>26071.5</v>
      </c>
      <c r="G586" s="348">
        <v>52143</v>
      </c>
      <c r="H586" s="348">
        <v>78214.5</v>
      </c>
      <c r="I586" s="348">
        <v>104285.9</v>
      </c>
      <c r="J586" s="348">
        <v>104285.9</v>
      </c>
      <c r="K586" s="348">
        <v>104285.9</v>
      </c>
    </row>
    <row r="587" spans="1:11" s="32" customFormat="1" ht="39.6">
      <c r="A587" s="493"/>
      <c r="B587" s="651"/>
      <c r="C587" s="492" t="s">
        <v>292</v>
      </c>
      <c r="D587" s="349"/>
      <c r="E587" s="349"/>
      <c r="F587" s="349"/>
      <c r="G587" s="349"/>
      <c r="H587" s="349"/>
      <c r="I587" s="349"/>
      <c r="J587" s="399"/>
      <c r="K587" s="349"/>
    </row>
    <row r="588" spans="1:11" s="32" customFormat="1">
      <c r="A588" s="493"/>
      <c r="B588" s="651"/>
      <c r="C588" s="492" t="s">
        <v>160</v>
      </c>
      <c r="D588" s="349"/>
      <c r="E588" s="349"/>
      <c r="F588" s="349"/>
      <c r="G588" s="349"/>
      <c r="H588" s="349"/>
      <c r="I588" s="349"/>
      <c r="J588" s="399"/>
      <c r="K588" s="349"/>
    </row>
    <row r="589" spans="1:11" s="32" customFormat="1" ht="66">
      <c r="A589" s="493"/>
      <c r="B589" s="651"/>
      <c r="C589" s="492" t="s">
        <v>293</v>
      </c>
      <c r="D589" s="349"/>
      <c r="E589" s="349"/>
      <c r="F589" s="349"/>
      <c r="G589" s="349"/>
      <c r="H589" s="349"/>
      <c r="I589" s="349"/>
      <c r="J589" s="399"/>
      <c r="K589" s="349"/>
    </row>
    <row r="590" spans="1:11" s="32" customFormat="1">
      <c r="A590" s="493"/>
      <c r="B590" s="651"/>
      <c r="C590" s="492" t="s">
        <v>161</v>
      </c>
      <c r="D590" s="349"/>
      <c r="E590" s="349"/>
      <c r="F590" s="349"/>
      <c r="G590" s="349"/>
      <c r="H590" s="349"/>
      <c r="I590" s="349"/>
      <c r="J590" s="399"/>
      <c r="K590" s="349"/>
    </row>
    <row r="591" spans="1:11" s="32" customFormat="1">
      <c r="A591" s="493"/>
      <c r="B591" s="652"/>
      <c r="C591" s="492" t="s">
        <v>162</v>
      </c>
      <c r="D591" s="350"/>
      <c r="E591" s="350"/>
      <c r="F591" s="350"/>
      <c r="G591" s="350"/>
      <c r="H591" s="350"/>
      <c r="I591" s="350"/>
      <c r="J591" s="398"/>
      <c r="K591" s="350"/>
    </row>
    <row r="592" spans="1:11" s="32" customFormat="1">
      <c r="A592" s="493"/>
      <c r="B592" s="650" t="s">
        <v>21</v>
      </c>
      <c r="C592" s="492" t="s">
        <v>159</v>
      </c>
      <c r="D592" s="340">
        <v>23839.599999999999</v>
      </c>
      <c r="E592" s="340">
        <v>24055.599999999999</v>
      </c>
      <c r="F592" s="340">
        <v>6013.9</v>
      </c>
      <c r="G592" s="340">
        <v>12027.8</v>
      </c>
      <c r="H592" s="340">
        <v>18041.7</v>
      </c>
      <c r="I592" s="340">
        <v>24055.599999999999</v>
      </c>
      <c r="J592" s="340">
        <v>24055.599999999999</v>
      </c>
      <c r="K592" s="340">
        <v>24055.599999999999</v>
      </c>
    </row>
    <row r="593" spans="1:11" s="32" customFormat="1" ht="39.6">
      <c r="A593" s="493"/>
      <c r="B593" s="651"/>
      <c r="C593" s="492" t="s">
        <v>294</v>
      </c>
      <c r="D593" s="341"/>
      <c r="E593" s="341"/>
      <c r="F593" s="341"/>
      <c r="G593" s="341"/>
      <c r="H593" s="341"/>
      <c r="I593" s="341"/>
      <c r="J593" s="405"/>
      <c r="K593" s="341"/>
    </row>
    <row r="594" spans="1:11" s="32" customFormat="1">
      <c r="A594" s="493"/>
      <c r="B594" s="651"/>
      <c r="C594" s="492" t="s">
        <v>160</v>
      </c>
      <c r="D594" s="341"/>
      <c r="E594" s="341"/>
      <c r="F594" s="341"/>
      <c r="G594" s="341"/>
      <c r="H594" s="341"/>
      <c r="I594" s="341"/>
      <c r="J594" s="405"/>
      <c r="K594" s="341"/>
    </row>
    <row r="595" spans="1:11" s="32" customFormat="1" ht="79.2">
      <c r="A595" s="493"/>
      <c r="B595" s="651"/>
      <c r="C595" s="492" t="s">
        <v>295</v>
      </c>
      <c r="D595" s="341"/>
      <c r="E595" s="341"/>
      <c r="F595" s="341"/>
      <c r="G595" s="341"/>
      <c r="H595" s="341"/>
      <c r="I595" s="341"/>
      <c r="J595" s="405"/>
      <c r="K595" s="341"/>
    </row>
    <row r="596" spans="1:11" s="32" customFormat="1">
      <c r="A596" s="493"/>
      <c r="B596" s="651"/>
      <c r="C596" s="492" t="s">
        <v>161</v>
      </c>
      <c r="D596" s="341"/>
      <c r="E596" s="341"/>
      <c r="F596" s="341"/>
      <c r="G596" s="341"/>
      <c r="H596" s="341"/>
      <c r="I596" s="341"/>
      <c r="J596" s="405"/>
      <c r="K596" s="341"/>
    </row>
    <row r="597" spans="1:11" s="32" customFormat="1">
      <c r="A597" s="493"/>
      <c r="B597" s="652"/>
      <c r="C597" s="492" t="s">
        <v>162</v>
      </c>
      <c r="D597" s="342"/>
      <c r="E597" s="342"/>
      <c r="F597" s="342"/>
      <c r="G597" s="342"/>
      <c r="H597" s="342"/>
      <c r="I597" s="342"/>
      <c r="J597" s="404"/>
      <c r="K597" s="342"/>
    </row>
    <row r="598" spans="1:11" s="32" customFormat="1">
      <c r="A598" s="492" t="s">
        <v>684</v>
      </c>
      <c r="B598" s="492"/>
      <c r="C598" s="492"/>
      <c r="D598" s="492"/>
      <c r="E598" s="492"/>
      <c r="F598" s="492"/>
      <c r="G598" s="492"/>
      <c r="H598" s="492"/>
      <c r="I598" s="492"/>
      <c r="J598" s="394"/>
      <c r="K598" s="492"/>
    </row>
    <row r="599" spans="1:11" s="32" customFormat="1">
      <c r="A599" s="650" t="s">
        <v>48</v>
      </c>
      <c r="B599" s="650"/>
      <c r="C599" s="492" t="s">
        <v>151</v>
      </c>
      <c r="D599" s="653">
        <f t="shared" ref="D599" si="16">D607+D613+D619+D625+D631+D637+D643+D649+D655+D661+D667</f>
        <v>1403749.5</v>
      </c>
      <c r="E599" s="653">
        <f t="shared" ref="E599:K599" si="17">E607+E613+E619+E625+E631+E637+E643+E649+E655+E661+E667</f>
        <v>2259278.7000000002</v>
      </c>
      <c r="F599" s="653">
        <f t="shared" si="17"/>
        <v>559057.20000000007</v>
      </c>
      <c r="G599" s="653">
        <f t="shared" si="17"/>
        <v>1115190.4000000001</v>
      </c>
      <c r="H599" s="653">
        <f t="shared" si="17"/>
        <v>1671323.6</v>
      </c>
      <c r="I599" s="653">
        <f t="shared" si="17"/>
        <v>2227456.8000000003</v>
      </c>
      <c r="J599" s="658">
        <f t="shared" si="17"/>
        <v>2167563.8000000003</v>
      </c>
      <c r="K599" s="661">
        <f t="shared" si="17"/>
        <v>2528582</v>
      </c>
    </row>
    <row r="600" spans="1:11" s="32" customFormat="1" ht="57" customHeight="1">
      <c r="A600" s="651"/>
      <c r="B600" s="651"/>
      <c r="C600" s="492" t="s">
        <v>1247</v>
      </c>
      <c r="D600" s="654"/>
      <c r="E600" s="654"/>
      <c r="F600" s="654"/>
      <c r="G600" s="654"/>
      <c r="H600" s="654"/>
      <c r="I600" s="654"/>
      <c r="J600" s="659"/>
      <c r="K600" s="654"/>
    </row>
    <row r="601" spans="1:11" s="32" customFormat="1">
      <c r="A601" s="651"/>
      <c r="B601" s="651"/>
      <c r="C601" s="492" t="s">
        <v>153</v>
      </c>
      <c r="D601" s="654"/>
      <c r="E601" s="654"/>
      <c r="F601" s="654"/>
      <c r="G601" s="654"/>
      <c r="H601" s="654"/>
      <c r="I601" s="654"/>
      <c r="J601" s="659"/>
      <c r="K601" s="654"/>
    </row>
    <row r="602" spans="1:11" s="32" customFormat="1" ht="52.8">
      <c r="A602" s="651"/>
      <c r="B602" s="651"/>
      <c r="C602" s="492" t="s">
        <v>296</v>
      </c>
      <c r="D602" s="654"/>
      <c r="E602" s="654"/>
      <c r="F602" s="654"/>
      <c r="G602" s="654"/>
      <c r="H602" s="654"/>
      <c r="I602" s="654"/>
      <c r="J602" s="659"/>
      <c r="K602" s="654"/>
    </row>
    <row r="603" spans="1:11" s="32" customFormat="1">
      <c r="A603" s="651"/>
      <c r="B603" s="651"/>
      <c r="C603" s="492" t="s">
        <v>155</v>
      </c>
      <c r="D603" s="654"/>
      <c r="E603" s="654"/>
      <c r="F603" s="654"/>
      <c r="G603" s="654"/>
      <c r="H603" s="654"/>
      <c r="I603" s="654"/>
      <c r="J603" s="659"/>
      <c r="K603" s="654"/>
    </row>
    <row r="604" spans="1:11" s="32" customFormat="1" ht="39.6">
      <c r="A604" s="652"/>
      <c r="B604" s="652"/>
      <c r="C604" s="492" t="s">
        <v>297</v>
      </c>
      <c r="D604" s="655"/>
      <c r="E604" s="655"/>
      <c r="F604" s="655"/>
      <c r="G604" s="655"/>
      <c r="H604" s="655"/>
      <c r="I604" s="655"/>
      <c r="J604" s="660"/>
      <c r="K604" s="655"/>
    </row>
    <row r="605" spans="1:11" s="32" customFormat="1" ht="13.2" customHeight="1">
      <c r="A605" s="603" t="s">
        <v>157</v>
      </c>
      <c r="B605" s="656"/>
      <c r="C605" s="656"/>
      <c r="D605" s="656"/>
      <c r="E605" s="656"/>
      <c r="F605" s="656"/>
      <c r="G605" s="656"/>
      <c r="H605" s="656"/>
      <c r="I605" s="656"/>
      <c r="J605" s="656"/>
      <c r="K605" s="604"/>
    </row>
    <row r="606" spans="1:11" s="32" customFormat="1" ht="13.2" customHeight="1">
      <c r="A606" s="535" t="s">
        <v>158</v>
      </c>
      <c r="B606" s="536"/>
      <c r="C606" s="536"/>
      <c r="D606" s="536"/>
      <c r="E606" s="536"/>
      <c r="F606" s="536"/>
      <c r="G606" s="536"/>
      <c r="H606" s="536"/>
      <c r="I606" s="536"/>
      <c r="J606" s="536"/>
      <c r="K606" s="537"/>
    </row>
    <row r="607" spans="1:11" s="32" customFormat="1">
      <c r="A607" s="493"/>
      <c r="B607" s="650" t="s">
        <v>16</v>
      </c>
      <c r="C607" s="492" t="s">
        <v>159</v>
      </c>
      <c r="D607" s="340">
        <v>0</v>
      </c>
      <c r="E607" s="340">
        <v>5587</v>
      </c>
      <c r="F607" s="347">
        <v>1396.75</v>
      </c>
      <c r="G607" s="347">
        <v>2793.5</v>
      </c>
      <c r="H607" s="347">
        <v>4190.25</v>
      </c>
      <c r="I607" s="343">
        <v>5587</v>
      </c>
      <c r="J607" s="412">
        <v>5587</v>
      </c>
      <c r="K607" s="393">
        <v>5587</v>
      </c>
    </row>
    <row r="608" spans="1:11" s="32" customFormat="1" ht="26.4">
      <c r="A608" s="493"/>
      <c r="B608" s="651"/>
      <c r="C608" s="492" t="s">
        <v>1026</v>
      </c>
      <c r="D608" s="341"/>
      <c r="E608" s="341"/>
      <c r="F608" s="422"/>
      <c r="G608" s="422"/>
      <c r="H608" s="422"/>
      <c r="I608" s="341"/>
      <c r="J608" s="417"/>
      <c r="K608" s="341"/>
    </row>
    <row r="609" spans="1:11" s="32" customFormat="1">
      <c r="A609" s="493"/>
      <c r="B609" s="651"/>
      <c r="C609" s="492" t="s">
        <v>160</v>
      </c>
      <c r="D609" s="341"/>
      <c r="E609" s="341"/>
      <c r="F609" s="422"/>
      <c r="G609" s="422"/>
      <c r="H609" s="422"/>
      <c r="I609" s="341"/>
      <c r="J609" s="417"/>
      <c r="K609" s="341"/>
    </row>
    <row r="610" spans="1:11" s="32" customFormat="1" ht="26.4">
      <c r="A610" s="493"/>
      <c r="B610" s="651"/>
      <c r="C610" s="492" t="s">
        <v>690</v>
      </c>
      <c r="D610" s="341"/>
      <c r="E610" s="341"/>
      <c r="F610" s="422"/>
      <c r="G610" s="422"/>
      <c r="H610" s="422"/>
      <c r="I610" s="341"/>
      <c r="J610" s="417"/>
      <c r="K610" s="341"/>
    </row>
    <row r="611" spans="1:11" s="32" customFormat="1">
      <c r="A611" s="493"/>
      <c r="B611" s="651"/>
      <c r="C611" s="492" t="s">
        <v>161</v>
      </c>
      <c r="D611" s="341"/>
      <c r="E611" s="341"/>
      <c r="F611" s="422"/>
      <c r="G611" s="422"/>
      <c r="H611" s="422"/>
      <c r="I611" s="341"/>
      <c r="J611" s="417"/>
      <c r="K611" s="341"/>
    </row>
    <row r="612" spans="1:11" s="32" customFormat="1">
      <c r="A612" s="493"/>
      <c r="B612" s="652"/>
      <c r="C612" s="492" t="s">
        <v>162</v>
      </c>
      <c r="D612" s="342"/>
      <c r="E612" s="342"/>
      <c r="F612" s="423"/>
      <c r="G612" s="423"/>
      <c r="H612" s="423"/>
      <c r="I612" s="342"/>
      <c r="J612" s="410"/>
      <c r="K612" s="342"/>
    </row>
    <row r="613" spans="1:11" s="32" customFormat="1" ht="12.75" customHeight="1">
      <c r="A613" s="493"/>
      <c r="B613" s="650" t="s">
        <v>26</v>
      </c>
      <c r="C613" s="492" t="s">
        <v>159</v>
      </c>
      <c r="D613" s="343">
        <v>2545.61</v>
      </c>
      <c r="E613" s="343">
        <v>2924</v>
      </c>
      <c r="F613" s="343">
        <v>2924</v>
      </c>
      <c r="G613" s="343">
        <v>2924</v>
      </c>
      <c r="H613" s="343">
        <v>2924</v>
      </c>
      <c r="I613" s="343">
        <v>2924</v>
      </c>
      <c r="J613" s="406">
        <v>2924</v>
      </c>
      <c r="K613" s="393">
        <v>2924</v>
      </c>
    </row>
    <row r="614" spans="1:11" s="32" customFormat="1" ht="38.25" customHeight="1">
      <c r="A614" s="493"/>
      <c r="B614" s="651"/>
      <c r="C614" s="492" t="s">
        <v>298</v>
      </c>
      <c r="D614" s="341"/>
      <c r="E614" s="345"/>
      <c r="F614" s="345"/>
      <c r="G614" s="345"/>
      <c r="H614" s="345"/>
      <c r="I614" s="345"/>
      <c r="J614" s="402"/>
      <c r="K614" s="345"/>
    </row>
    <row r="615" spans="1:11" s="32" customFormat="1">
      <c r="A615" s="493"/>
      <c r="B615" s="651"/>
      <c r="C615" s="492" t="s">
        <v>160</v>
      </c>
      <c r="D615" s="341"/>
      <c r="E615" s="345"/>
      <c r="F615" s="345"/>
      <c r="G615" s="345"/>
      <c r="H615" s="345"/>
      <c r="I615" s="345"/>
      <c r="J615" s="402"/>
      <c r="K615" s="345"/>
    </row>
    <row r="616" spans="1:11" s="32" customFormat="1" ht="39.6">
      <c r="A616" s="493"/>
      <c r="B616" s="651"/>
      <c r="C616" s="492" t="s">
        <v>299</v>
      </c>
      <c r="D616" s="341"/>
      <c r="E616" s="345"/>
      <c r="F616" s="345"/>
      <c r="G616" s="345"/>
      <c r="H616" s="345"/>
      <c r="I616" s="345"/>
      <c r="J616" s="402"/>
      <c r="K616" s="345"/>
    </row>
    <row r="617" spans="1:11" s="32" customFormat="1">
      <c r="A617" s="493"/>
      <c r="B617" s="651"/>
      <c r="C617" s="492" t="s">
        <v>161</v>
      </c>
      <c r="D617" s="341"/>
      <c r="E617" s="345"/>
      <c r="F617" s="345"/>
      <c r="G617" s="345"/>
      <c r="H617" s="345"/>
      <c r="I617" s="345"/>
      <c r="J617" s="402"/>
      <c r="K617" s="345"/>
    </row>
    <row r="618" spans="1:11" s="32" customFormat="1">
      <c r="A618" s="493"/>
      <c r="B618" s="652"/>
      <c r="C618" s="492" t="s">
        <v>162</v>
      </c>
      <c r="D618" s="342"/>
      <c r="E618" s="346"/>
      <c r="F618" s="346"/>
      <c r="G618" s="346"/>
      <c r="H618" s="346"/>
      <c r="I618" s="346"/>
      <c r="J618" s="401"/>
      <c r="K618" s="346"/>
    </row>
    <row r="619" spans="1:11" s="32" customFormat="1">
      <c r="A619" s="493"/>
      <c r="B619" s="650" t="s">
        <v>27</v>
      </c>
      <c r="C619" s="492" t="s">
        <v>159</v>
      </c>
      <c r="D619" s="340">
        <v>60062.3</v>
      </c>
      <c r="E619" s="340">
        <v>0</v>
      </c>
      <c r="F619" s="343"/>
      <c r="G619" s="343"/>
      <c r="H619" s="343"/>
      <c r="I619" s="343"/>
      <c r="J619" s="412"/>
      <c r="K619" s="393"/>
    </row>
    <row r="620" spans="1:11" s="32" customFormat="1" ht="39.6">
      <c r="A620" s="493"/>
      <c r="B620" s="651"/>
      <c r="C620" s="492" t="s">
        <v>1025</v>
      </c>
      <c r="D620" s="341"/>
      <c r="E620" s="341"/>
      <c r="F620" s="341"/>
      <c r="G620" s="341"/>
      <c r="H620" s="341"/>
      <c r="I620" s="341"/>
      <c r="J620" s="417"/>
      <c r="K620" s="341"/>
    </row>
    <row r="621" spans="1:11" s="32" customFormat="1">
      <c r="A621" s="493"/>
      <c r="B621" s="651"/>
      <c r="C621" s="492" t="s">
        <v>160</v>
      </c>
      <c r="D621" s="341"/>
      <c r="E621" s="341"/>
      <c r="F621" s="341"/>
      <c r="G621" s="341"/>
      <c r="H621" s="341"/>
      <c r="I621" s="341"/>
      <c r="J621" s="417"/>
      <c r="K621" s="341"/>
    </row>
    <row r="622" spans="1:11" s="32" customFormat="1" ht="39.6">
      <c r="A622" s="493"/>
      <c r="B622" s="651"/>
      <c r="C622" s="492" t="s">
        <v>300</v>
      </c>
      <c r="D622" s="341"/>
      <c r="E622" s="341"/>
      <c r="F622" s="341"/>
      <c r="G622" s="341"/>
      <c r="H622" s="341"/>
      <c r="I622" s="341"/>
      <c r="J622" s="417"/>
      <c r="K622" s="341"/>
    </row>
    <row r="623" spans="1:11" s="32" customFormat="1">
      <c r="A623" s="493"/>
      <c r="B623" s="651"/>
      <c r="C623" s="492" t="s">
        <v>161</v>
      </c>
      <c r="D623" s="341"/>
      <c r="E623" s="341"/>
      <c r="F623" s="341"/>
      <c r="G623" s="341"/>
      <c r="H623" s="341"/>
      <c r="I623" s="341"/>
      <c r="J623" s="417"/>
      <c r="K623" s="341"/>
    </row>
    <row r="624" spans="1:11" s="32" customFormat="1">
      <c r="A624" s="493"/>
      <c r="B624" s="652"/>
      <c r="C624" s="492" t="s">
        <v>162</v>
      </c>
      <c r="D624" s="342"/>
      <c r="E624" s="342"/>
      <c r="F624" s="342"/>
      <c r="G624" s="342"/>
      <c r="H624" s="342"/>
      <c r="I624" s="342"/>
      <c r="J624" s="410"/>
      <c r="K624" s="342"/>
    </row>
    <row r="625" spans="1:11" s="32" customFormat="1">
      <c r="A625" s="493"/>
      <c r="B625" s="650" t="s">
        <v>28</v>
      </c>
      <c r="C625" s="492" t="s">
        <v>159</v>
      </c>
      <c r="D625" s="340">
        <v>25555.9</v>
      </c>
      <c r="E625" s="340">
        <v>0</v>
      </c>
      <c r="F625" s="343"/>
      <c r="G625" s="343"/>
      <c r="H625" s="343"/>
      <c r="I625" s="343"/>
      <c r="J625" s="412"/>
      <c r="K625" s="393"/>
    </row>
    <row r="626" spans="1:11" s="32" customFormat="1" ht="26.4">
      <c r="A626" s="493"/>
      <c r="B626" s="651"/>
      <c r="C626" s="492" t="s">
        <v>696</v>
      </c>
      <c r="D626" s="341"/>
      <c r="E626" s="341"/>
      <c r="F626" s="341"/>
      <c r="G626" s="341"/>
      <c r="H626" s="341"/>
      <c r="I626" s="341"/>
      <c r="J626" s="417"/>
      <c r="K626" s="341"/>
    </row>
    <row r="627" spans="1:11" s="32" customFormat="1">
      <c r="A627" s="493"/>
      <c r="B627" s="651"/>
      <c r="C627" s="492" t="s">
        <v>160</v>
      </c>
      <c r="D627" s="341"/>
      <c r="E627" s="341"/>
      <c r="F627" s="341"/>
      <c r="G627" s="341"/>
      <c r="H627" s="341"/>
      <c r="I627" s="341"/>
      <c r="J627" s="417"/>
      <c r="K627" s="341"/>
    </row>
    <row r="628" spans="1:11" s="32" customFormat="1" ht="79.2">
      <c r="A628" s="493"/>
      <c r="B628" s="651"/>
      <c r="C628" s="492" t="s">
        <v>301</v>
      </c>
      <c r="D628" s="341"/>
      <c r="E628" s="341"/>
      <c r="F628" s="341"/>
      <c r="G628" s="341"/>
      <c r="H628" s="341"/>
      <c r="I628" s="341"/>
      <c r="J628" s="417"/>
      <c r="K628" s="341"/>
    </row>
    <row r="629" spans="1:11" s="32" customFormat="1">
      <c r="A629" s="493"/>
      <c r="B629" s="651"/>
      <c r="C629" s="492" t="s">
        <v>161</v>
      </c>
      <c r="D629" s="341"/>
      <c r="E629" s="341"/>
      <c r="F629" s="341"/>
      <c r="G629" s="341"/>
      <c r="H629" s="341"/>
      <c r="I629" s="341"/>
      <c r="J629" s="417"/>
      <c r="K629" s="341"/>
    </row>
    <row r="630" spans="1:11" s="32" customFormat="1">
      <c r="A630" s="493"/>
      <c r="B630" s="652"/>
      <c r="C630" s="492" t="s">
        <v>162</v>
      </c>
      <c r="D630" s="342"/>
      <c r="E630" s="342"/>
      <c r="F630" s="342"/>
      <c r="G630" s="342"/>
      <c r="H630" s="342"/>
      <c r="I630" s="342"/>
      <c r="J630" s="410"/>
      <c r="K630" s="342"/>
    </row>
    <row r="631" spans="1:11" s="32" customFormat="1">
      <c r="A631" s="493"/>
      <c r="B631" s="650" t="s">
        <v>29</v>
      </c>
      <c r="C631" s="492" t="s">
        <v>159</v>
      </c>
      <c r="D631" s="340">
        <v>67929.2</v>
      </c>
      <c r="E631" s="340">
        <v>0</v>
      </c>
      <c r="F631" s="343"/>
      <c r="G631" s="343"/>
      <c r="H631" s="343"/>
      <c r="I631" s="343"/>
      <c r="J631" s="412"/>
      <c r="K631" s="393"/>
    </row>
    <row r="632" spans="1:11" s="32" customFormat="1" ht="26.4">
      <c r="A632" s="493"/>
      <c r="B632" s="651"/>
      <c r="C632" s="492" t="s">
        <v>697</v>
      </c>
      <c r="D632" s="341"/>
      <c r="E632" s="341"/>
      <c r="F632" s="341"/>
      <c r="G632" s="341"/>
      <c r="H632" s="341"/>
      <c r="I632" s="341"/>
      <c r="J632" s="417"/>
      <c r="K632" s="341"/>
    </row>
    <row r="633" spans="1:11" s="32" customFormat="1">
      <c r="A633" s="493"/>
      <c r="B633" s="651"/>
      <c r="C633" s="492" t="s">
        <v>160</v>
      </c>
      <c r="D633" s="341"/>
      <c r="E633" s="341"/>
      <c r="F633" s="341"/>
      <c r="G633" s="341"/>
      <c r="H633" s="341"/>
      <c r="I633" s="341"/>
      <c r="J633" s="417"/>
      <c r="K633" s="341"/>
    </row>
    <row r="634" spans="1:11" s="32" customFormat="1" ht="45.6" customHeight="1">
      <c r="A634" s="493"/>
      <c r="B634" s="651"/>
      <c r="C634" s="492" t="s">
        <v>693</v>
      </c>
      <c r="D634" s="341"/>
      <c r="E634" s="341"/>
      <c r="F634" s="341"/>
      <c r="G634" s="341"/>
      <c r="H634" s="341"/>
      <c r="I634" s="341"/>
      <c r="J634" s="417"/>
      <c r="K634" s="341"/>
    </row>
    <row r="635" spans="1:11" s="32" customFormat="1">
      <c r="A635" s="493"/>
      <c r="B635" s="651"/>
      <c r="C635" s="492" t="s">
        <v>161</v>
      </c>
      <c r="D635" s="341"/>
      <c r="E635" s="341"/>
      <c r="F635" s="341"/>
      <c r="G635" s="341"/>
      <c r="H635" s="341"/>
      <c r="I635" s="341"/>
      <c r="J635" s="417"/>
      <c r="K635" s="341"/>
    </row>
    <row r="636" spans="1:11" s="32" customFormat="1">
      <c r="A636" s="493"/>
      <c r="B636" s="652"/>
      <c r="C636" s="492" t="s">
        <v>162</v>
      </c>
      <c r="D636" s="342"/>
      <c r="E636" s="342"/>
      <c r="F636" s="342"/>
      <c r="G636" s="342"/>
      <c r="H636" s="342"/>
      <c r="I636" s="342"/>
      <c r="J636" s="410"/>
      <c r="K636" s="342"/>
    </row>
    <row r="637" spans="1:11" s="32" customFormat="1">
      <c r="A637" s="493"/>
      <c r="B637" s="650">
        <v>11009</v>
      </c>
      <c r="C637" s="492" t="s">
        <v>159</v>
      </c>
      <c r="D637" s="340">
        <v>10667.09</v>
      </c>
      <c r="E637" s="340">
        <v>11561.6</v>
      </c>
      <c r="F637" s="343">
        <v>2890.4</v>
      </c>
      <c r="G637" s="343">
        <v>5780.8</v>
      </c>
      <c r="H637" s="343">
        <v>8671.2000000000007</v>
      </c>
      <c r="I637" s="343">
        <v>11561.6</v>
      </c>
      <c r="J637" s="412">
        <v>11561.6</v>
      </c>
      <c r="K637" s="393">
        <v>11561.6</v>
      </c>
    </row>
    <row r="638" spans="1:11" s="32" customFormat="1" ht="39.6">
      <c r="A638" s="493"/>
      <c r="B638" s="651"/>
      <c r="C638" s="492" t="s">
        <v>695</v>
      </c>
      <c r="D638" s="341"/>
      <c r="E638" s="341"/>
      <c r="F638" s="341"/>
      <c r="G638" s="341"/>
      <c r="H638" s="341"/>
      <c r="I638" s="341"/>
      <c r="J638" s="417"/>
      <c r="K638" s="341"/>
    </row>
    <row r="639" spans="1:11" s="32" customFormat="1">
      <c r="A639" s="493"/>
      <c r="B639" s="651"/>
      <c r="C639" s="492" t="s">
        <v>160</v>
      </c>
      <c r="D639" s="341"/>
      <c r="E639" s="341"/>
      <c r="F639" s="341"/>
      <c r="G639" s="341"/>
      <c r="H639" s="341"/>
      <c r="I639" s="341"/>
      <c r="J639" s="417"/>
      <c r="K639" s="341"/>
    </row>
    <row r="640" spans="1:11" s="32" customFormat="1" ht="66">
      <c r="A640" s="493"/>
      <c r="B640" s="651"/>
      <c r="C640" s="492" t="s">
        <v>694</v>
      </c>
      <c r="D640" s="341"/>
      <c r="E640" s="341"/>
      <c r="F640" s="341"/>
      <c r="G640" s="341"/>
      <c r="H640" s="341"/>
      <c r="I640" s="341"/>
      <c r="J640" s="417"/>
      <c r="K640" s="341"/>
    </row>
    <row r="641" spans="1:11" s="32" customFormat="1">
      <c r="A641" s="493"/>
      <c r="B641" s="651"/>
      <c r="C641" s="492" t="s">
        <v>161</v>
      </c>
      <c r="D641" s="341"/>
      <c r="E641" s="341"/>
      <c r="F641" s="341"/>
      <c r="G641" s="341"/>
      <c r="H641" s="341"/>
      <c r="I641" s="341"/>
      <c r="J641" s="417"/>
      <c r="K641" s="341"/>
    </row>
    <row r="642" spans="1:11" s="32" customFormat="1">
      <c r="A642" s="493"/>
      <c r="B642" s="652"/>
      <c r="C642" s="492" t="s">
        <v>162</v>
      </c>
      <c r="D642" s="342"/>
      <c r="E642" s="342"/>
      <c r="F642" s="342"/>
      <c r="G642" s="342"/>
      <c r="H642" s="342"/>
      <c r="I642" s="342"/>
      <c r="J642" s="410"/>
      <c r="K642" s="342"/>
    </row>
    <row r="643" spans="1:11" s="32" customFormat="1">
      <c r="A643" s="493"/>
      <c r="B643" s="657">
        <v>11010</v>
      </c>
      <c r="C643" s="492" t="s">
        <v>159</v>
      </c>
      <c r="D643" s="340">
        <v>37069.5</v>
      </c>
      <c r="E643" s="340">
        <v>0</v>
      </c>
      <c r="F643" s="343"/>
      <c r="G643" s="343"/>
      <c r="H643" s="343"/>
      <c r="I643" s="343"/>
      <c r="J643" s="412"/>
      <c r="K643" s="393"/>
    </row>
    <row r="644" spans="1:11" s="32" customFormat="1" ht="39.6">
      <c r="A644" s="493"/>
      <c r="B644" s="651"/>
      <c r="C644" s="492" t="s">
        <v>1091</v>
      </c>
      <c r="D644" s="341"/>
      <c r="E644" s="341"/>
      <c r="F644" s="341"/>
      <c r="G644" s="341"/>
      <c r="H644" s="341"/>
      <c r="I644" s="341"/>
      <c r="J644" s="417"/>
      <c r="K644" s="341"/>
    </row>
    <row r="645" spans="1:11" s="32" customFormat="1">
      <c r="A645" s="493"/>
      <c r="B645" s="651"/>
      <c r="C645" s="492" t="s">
        <v>160</v>
      </c>
      <c r="D645" s="341"/>
      <c r="E645" s="341"/>
      <c r="F645" s="341"/>
      <c r="G645" s="341"/>
      <c r="H645" s="341"/>
      <c r="I645" s="341"/>
      <c r="J645" s="417"/>
      <c r="K645" s="341"/>
    </row>
    <row r="646" spans="1:11" s="32" customFormat="1" ht="39.6">
      <c r="A646" s="493"/>
      <c r="B646" s="651"/>
      <c r="C646" s="492" t="s">
        <v>985</v>
      </c>
      <c r="D646" s="341"/>
      <c r="E646" s="341"/>
      <c r="F646" s="341"/>
      <c r="G646" s="341"/>
      <c r="H646" s="341"/>
      <c r="I646" s="341"/>
      <c r="J646" s="417"/>
      <c r="K646" s="341"/>
    </row>
    <row r="647" spans="1:11" s="32" customFormat="1">
      <c r="A647" s="493"/>
      <c r="B647" s="651"/>
      <c r="C647" s="492" t="s">
        <v>161</v>
      </c>
      <c r="D647" s="341"/>
      <c r="E647" s="341"/>
      <c r="F647" s="341"/>
      <c r="G647" s="341"/>
      <c r="H647" s="341"/>
      <c r="I647" s="341"/>
      <c r="J647" s="417"/>
      <c r="K647" s="341"/>
    </row>
    <row r="648" spans="1:11" s="32" customFormat="1">
      <c r="A648" s="493"/>
      <c r="B648" s="652"/>
      <c r="C648" s="492" t="s">
        <v>162</v>
      </c>
      <c r="D648" s="342"/>
      <c r="E648" s="342"/>
      <c r="F648" s="342"/>
      <c r="G648" s="342"/>
      <c r="H648" s="342"/>
      <c r="I648" s="342"/>
      <c r="J648" s="410"/>
      <c r="K648" s="342"/>
    </row>
    <row r="649" spans="1:11" s="32" customFormat="1">
      <c r="A649" s="493"/>
      <c r="B649" s="657">
        <v>11011</v>
      </c>
      <c r="C649" s="492" t="s">
        <v>159</v>
      </c>
      <c r="D649" s="340">
        <v>14170.4</v>
      </c>
      <c r="E649" s="340">
        <v>0</v>
      </c>
      <c r="F649" s="343"/>
      <c r="G649" s="343"/>
      <c r="H649" s="343"/>
      <c r="I649" s="343"/>
      <c r="J649" s="412"/>
      <c r="K649" s="393"/>
    </row>
    <row r="650" spans="1:11" s="32" customFormat="1" ht="39.6">
      <c r="A650" s="493"/>
      <c r="B650" s="651"/>
      <c r="C650" s="492" t="s">
        <v>1092</v>
      </c>
      <c r="D650" s="341"/>
      <c r="E650" s="341"/>
      <c r="F650" s="341"/>
      <c r="G650" s="341"/>
      <c r="H650" s="341"/>
      <c r="I650" s="341"/>
      <c r="J650" s="417"/>
      <c r="K650" s="341"/>
    </row>
    <row r="651" spans="1:11" s="32" customFormat="1">
      <c r="A651" s="493"/>
      <c r="B651" s="651"/>
      <c r="C651" s="492" t="s">
        <v>160</v>
      </c>
      <c r="D651" s="341"/>
      <c r="E651" s="341"/>
      <c r="F651" s="341"/>
      <c r="G651" s="341"/>
      <c r="H651" s="341"/>
      <c r="I651" s="341"/>
      <c r="J651" s="417"/>
      <c r="K651" s="341"/>
    </row>
    <row r="652" spans="1:11" s="32" customFormat="1" ht="26.4">
      <c r="A652" s="493"/>
      <c r="B652" s="651"/>
      <c r="C652" s="492" t="s">
        <v>987</v>
      </c>
      <c r="D652" s="341"/>
      <c r="E652" s="341"/>
      <c r="F652" s="341"/>
      <c r="G652" s="341"/>
      <c r="H652" s="341"/>
      <c r="I652" s="341"/>
      <c r="J652" s="417"/>
      <c r="K652" s="341"/>
    </row>
    <row r="653" spans="1:11" s="32" customFormat="1">
      <c r="A653" s="493"/>
      <c r="B653" s="651"/>
      <c r="C653" s="492" t="s">
        <v>161</v>
      </c>
      <c r="D653" s="341"/>
      <c r="E653" s="341"/>
      <c r="F653" s="341"/>
      <c r="G653" s="341"/>
      <c r="H653" s="341"/>
      <c r="I653" s="341"/>
      <c r="J653" s="417"/>
      <c r="K653" s="341"/>
    </row>
    <row r="654" spans="1:11" s="32" customFormat="1">
      <c r="A654" s="493"/>
      <c r="B654" s="652"/>
      <c r="C654" s="492" t="s">
        <v>162</v>
      </c>
      <c r="D654" s="342"/>
      <c r="E654" s="342"/>
      <c r="F654" s="342"/>
      <c r="G654" s="342"/>
      <c r="H654" s="342"/>
      <c r="I654" s="342"/>
      <c r="J654" s="410"/>
      <c r="K654" s="342"/>
    </row>
    <row r="655" spans="1:11" s="32" customFormat="1">
      <c r="A655" s="493"/>
      <c r="B655" s="657">
        <v>11012</v>
      </c>
      <c r="C655" s="492" t="s">
        <v>159</v>
      </c>
      <c r="D655" s="340">
        <v>0</v>
      </c>
      <c r="E655" s="340">
        <v>163107.20000000001</v>
      </c>
      <c r="F655" s="343">
        <v>50360.925000000003</v>
      </c>
      <c r="G655" s="343">
        <v>100721.85</v>
      </c>
      <c r="H655" s="343">
        <v>151082.77500000002</v>
      </c>
      <c r="I655" s="340">
        <v>201443.7</v>
      </c>
      <c r="J655" s="412">
        <v>201443.7</v>
      </c>
      <c r="K655" s="393">
        <v>201443.7</v>
      </c>
    </row>
    <row r="656" spans="1:11" s="32" customFormat="1" ht="39.6">
      <c r="A656" s="493"/>
      <c r="B656" s="651"/>
      <c r="C656" s="492" t="s">
        <v>1166</v>
      </c>
      <c r="D656" s="341"/>
      <c r="E656" s="341">
        <v>0</v>
      </c>
      <c r="F656" s="341">
        <v>0</v>
      </c>
      <c r="G656" s="341">
        <v>0</v>
      </c>
      <c r="H656" s="341">
        <v>0</v>
      </c>
      <c r="I656" s="341"/>
      <c r="J656" s="417">
        <v>0</v>
      </c>
      <c r="K656" s="341"/>
    </row>
    <row r="657" spans="1:11" s="32" customFormat="1">
      <c r="A657" s="493"/>
      <c r="B657" s="651"/>
      <c r="C657" s="492" t="s">
        <v>160</v>
      </c>
      <c r="D657" s="341"/>
      <c r="E657" s="341">
        <v>0</v>
      </c>
      <c r="F657" s="341">
        <v>0</v>
      </c>
      <c r="G657" s="341">
        <v>0</v>
      </c>
      <c r="H657" s="341">
        <v>0</v>
      </c>
      <c r="I657" s="341"/>
      <c r="J657" s="417">
        <v>0</v>
      </c>
      <c r="K657" s="341"/>
    </row>
    <row r="658" spans="1:11" s="32" customFormat="1" ht="39.6">
      <c r="A658" s="493"/>
      <c r="B658" s="651"/>
      <c r="C658" s="492" t="s">
        <v>1167</v>
      </c>
      <c r="D658" s="341"/>
      <c r="E658" s="341">
        <v>0</v>
      </c>
      <c r="F658" s="341">
        <v>0</v>
      </c>
      <c r="G658" s="341">
        <v>0</v>
      </c>
      <c r="H658" s="341">
        <v>0</v>
      </c>
      <c r="I658" s="341"/>
      <c r="J658" s="417">
        <v>0</v>
      </c>
      <c r="K658" s="341"/>
    </row>
    <row r="659" spans="1:11" s="32" customFormat="1">
      <c r="A659" s="493"/>
      <c r="B659" s="651"/>
      <c r="C659" s="492" t="s">
        <v>161</v>
      </c>
      <c r="D659" s="341"/>
      <c r="E659" s="341">
        <v>0</v>
      </c>
      <c r="F659" s="341">
        <v>0</v>
      </c>
      <c r="G659" s="341">
        <v>0</v>
      </c>
      <c r="H659" s="341">
        <v>0</v>
      </c>
      <c r="I659" s="341"/>
      <c r="J659" s="417">
        <v>0</v>
      </c>
      <c r="K659" s="341"/>
    </row>
    <row r="660" spans="1:11" s="32" customFormat="1">
      <c r="A660" s="493"/>
      <c r="B660" s="652"/>
      <c r="C660" s="492" t="s">
        <v>162</v>
      </c>
      <c r="D660" s="342"/>
      <c r="E660" s="342">
        <v>0</v>
      </c>
      <c r="F660" s="342">
        <v>0</v>
      </c>
      <c r="G660" s="342">
        <v>0</v>
      </c>
      <c r="H660" s="342">
        <v>0</v>
      </c>
      <c r="I660" s="342"/>
      <c r="J660" s="410">
        <v>0</v>
      </c>
      <c r="K660" s="342"/>
    </row>
    <row r="661" spans="1:11" s="32" customFormat="1">
      <c r="A661" s="493"/>
      <c r="B661" s="657">
        <v>11013</v>
      </c>
      <c r="C661" s="492" t="s">
        <v>159</v>
      </c>
      <c r="D661" s="340">
        <v>0</v>
      </c>
      <c r="E661" s="340">
        <v>76452.3</v>
      </c>
      <c r="F661" s="340">
        <v>20399.474999999999</v>
      </c>
      <c r="G661" s="340">
        <v>40798.949999999997</v>
      </c>
      <c r="H661" s="340">
        <v>61198.424999999996</v>
      </c>
      <c r="I661" s="340">
        <v>81597.899999999994</v>
      </c>
      <c r="J661" s="406">
        <v>81597.899999999994</v>
      </c>
      <c r="K661" s="393">
        <v>81597.899999999994</v>
      </c>
    </row>
    <row r="662" spans="1:11" s="32" customFormat="1" ht="39.6">
      <c r="A662" s="493"/>
      <c r="B662" s="651"/>
      <c r="C662" s="492" t="s">
        <v>1168</v>
      </c>
      <c r="D662" s="341"/>
      <c r="E662" s="341"/>
      <c r="F662" s="341">
        <v>0</v>
      </c>
      <c r="G662" s="341">
        <v>0</v>
      </c>
      <c r="H662" s="341">
        <v>0</v>
      </c>
      <c r="I662" s="341"/>
      <c r="J662" s="405">
        <v>0</v>
      </c>
      <c r="K662" s="341"/>
    </row>
    <row r="663" spans="1:11" s="32" customFormat="1">
      <c r="A663" s="493"/>
      <c r="B663" s="651"/>
      <c r="C663" s="492" t="s">
        <v>160</v>
      </c>
      <c r="D663" s="341"/>
      <c r="E663" s="341"/>
      <c r="F663" s="341">
        <v>0</v>
      </c>
      <c r="G663" s="341">
        <v>0</v>
      </c>
      <c r="H663" s="341">
        <v>0</v>
      </c>
      <c r="I663" s="341"/>
      <c r="J663" s="405">
        <v>0</v>
      </c>
      <c r="K663" s="341"/>
    </row>
    <row r="664" spans="1:11" s="32" customFormat="1" ht="52.8">
      <c r="A664" s="493"/>
      <c r="B664" s="651"/>
      <c r="C664" s="492" t="s">
        <v>1169</v>
      </c>
      <c r="D664" s="341"/>
      <c r="E664" s="341"/>
      <c r="F664" s="341">
        <v>0</v>
      </c>
      <c r="G664" s="341">
        <v>0</v>
      </c>
      <c r="H664" s="341">
        <v>0</v>
      </c>
      <c r="I664" s="341"/>
      <c r="J664" s="405">
        <v>0</v>
      </c>
      <c r="K664" s="341"/>
    </row>
    <row r="665" spans="1:11" s="32" customFormat="1">
      <c r="A665" s="493"/>
      <c r="B665" s="651"/>
      <c r="C665" s="492" t="s">
        <v>161</v>
      </c>
      <c r="D665" s="341"/>
      <c r="E665" s="341"/>
      <c r="F665" s="341">
        <v>0</v>
      </c>
      <c r="G665" s="341">
        <v>0</v>
      </c>
      <c r="H665" s="341">
        <v>0</v>
      </c>
      <c r="I665" s="341"/>
      <c r="J665" s="405">
        <v>0</v>
      </c>
      <c r="K665" s="341"/>
    </row>
    <row r="666" spans="1:11" s="32" customFormat="1">
      <c r="A666" s="493"/>
      <c r="B666" s="652"/>
      <c r="C666" s="492" t="s">
        <v>162</v>
      </c>
      <c r="D666" s="342"/>
      <c r="E666" s="342"/>
      <c r="F666" s="342">
        <v>0</v>
      </c>
      <c r="G666" s="342">
        <v>0</v>
      </c>
      <c r="H666" s="342">
        <v>0</v>
      </c>
      <c r="I666" s="342"/>
      <c r="J666" s="404">
        <v>0</v>
      </c>
      <c r="K666" s="342"/>
    </row>
    <row r="667" spans="1:11" s="32" customFormat="1">
      <c r="A667" s="493"/>
      <c r="B667" s="657" t="s">
        <v>17</v>
      </c>
      <c r="C667" s="492" t="s">
        <v>159</v>
      </c>
      <c r="D667" s="340">
        <v>1185749.5</v>
      </c>
      <c r="E667" s="343">
        <v>1999646.6</v>
      </c>
      <c r="F667" s="340">
        <v>481085.65</v>
      </c>
      <c r="G667" s="340">
        <v>962171.3</v>
      </c>
      <c r="H667" s="340">
        <v>1443256.9500000002</v>
      </c>
      <c r="I667" s="340">
        <v>1924342.6</v>
      </c>
      <c r="J667" s="406">
        <v>1864449.6</v>
      </c>
      <c r="K667" s="393">
        <v>2225467.7999999998</v>
      </c>
    </row>
    <row r="668" spans="1:11" s="32" customFormat="1" ht="26.4">
      <c r="A668" s="493"/>
      <c r="B668" s="651"/>
      <c r="C668" s="492" t="s">
        <v>692</v>
      </c>
      <c r="D668" s="341"/>
      <c r="E668" s="341">
        <v>0</v>
      </c>
      <c r="F668" s="341"/>
      <c r="G668" s="341"/>
      <c r="H668" s="341"/>
      <c r="I668" s="341"/>
      <c r="J668" s="405"/>
      <c r="K668" s="341"/>
    </row>
    <row r="669" spans="1:11" s="32" customFormat="1">
      <c r="A669" s="493"/>
      <c r="B669" s="651"/>
      <c r="C669" s="492" t="s">
        <v>160</v>
      </c>
      <c r="D669" s="341"/>
      <c r="E669" s="341">
        <v>0</v>
      </c>
      <c r="F669" s="341"/>
      <c r="G669" s="341"/>
      <c r="H669" s="341"/>
      <c r="I669" s="341"/>
      <c r="J669" s="405"/>
      <c r="K669" s="341"/>
    </row>
    <row r="670" spans="1:11" s="32" customFormat="1" ht="39.6">
      <c r="A670" s="493"/>
      <c r="B670" s="651"/>
      <c r="C670" s="492" t="s">
        <v>691</v>
      </c>
      <c r="D670" s="341"/>
      <c r="E670" s="341">
        <v>0</v>
      </c>
      <c r="F670" s="341"/>
      <c r="G670" s="341"/>
      <c r="H670" s="341"/>
      <c r="I670" s="341"/>
      <c r="J670" s="405"/>
      <c r="K670" s="341"/>
    </row>
    <row r="671" spans="1:11" s="32" customFormat="1">
      <c r="A671" s="493"/>
      <c r="B671" s="651"/>
      <c r="C671" s="492" t="s">
        <v>161</v>
      </c>
      <c r="D671" s="341"/>
      <c r="E671" s="341">
        <v>0</v>
      </c>
      <c r="F671" s="341"/>
      <c r="G671" s="341"/>
      <c r="H671" s="341"/>
      <c r="I671" s="341"/>
      <c r="J671" s="405"/>
      <c r="K671" s="341"/>
    </row>
    <row r="672" spans="1:11" s="32" customFormat="1">
      <c r="A672" s="493"/>
      <c r="B672" s="652"/>
      <c r="C672" s="492" t="s">
        <v>165</v>
      </c>
      <c r="D672" s="342"/>
      <c r="E672" s="342">
        <v>0</v>
      </c>
      <c r="F672" s="342"/>
      <c r="G672" s="342"/>
      <c r="H672" s="342"/>
      <c r="I672" s="342"/>
      <c r="J672" s="404"/>
      <c r="K672" s="342"/>
    </row>
    <row r="673" spans="1:11" s="32" customFormat="1">
      <c r="A673" s="603" t="s">
        <v>14</v>
      </c>
      <c r="B673" s="676"/>
      <c r="C673" s="676"/>
      <c r="D673" s="676"/>
      <c r="E673" s="676"/>
      <c r="F673" s="676"/>
      <c r="G673" s="676"/>
      <c r="H673" s="676"/>
      <c r="I673" s="676"/>
      <c r="J673" s="676"/>
      <c r="K673" s="604"/>
    </row>
    <row r="674" spans="1:11" s="32" customFormat="1">
      <c r="A674" s="650" t="s">
        <v>49</v>
      </c>
      <c r="B674" s="650"/>
      <c r="C674" s="492" t="s">
        <v>151</v>
      </c>
      <c r="D674" s="653">
        <f t="shared" ref="D674:K674" si="18">D682+D688</f>
        <v>1211695.2</v>
      </c>
      <c r="E674" s="653">
        <f t="shared" si="18"/>
        <v>1515000</v>
      </c>
      <c r="F674" s="653">
        <f t="shared" si="18"/>
        <v>277750</v>
      </c>
      <c r="G674" s="653">
        <f t="shared" si="18"/>
        <v>555500</v>
      </c>
      <c r="H674" s="653">
        <f t="shared" si="18"/>
        <v>833250</v>
      </c>
      <c r="I674" s="653">
        <f t="shared" si="18"/>
        <v>1111000</v>
      </c>
      <c r="J674" s="658">
        <f t="shared" si="18"/>
        <v>1515000</v>
      </c>
      <c r="K674" s="661">
        <f t="shared" si="18"/>
        <v>1515000</v>
      </c>
    </row>
    <row r="675" spans="1:11" s="32" customFormat="1">
      <c r="A675" s="651"/>
      <c r="B675" s="651"/>
      <c r="C675" s="492" t="s">
        <v>730</v>
      </c>
      <c r="D675" s="654"/>
      <c r="E675" s="654"/>
      <c r="F675" s="654"/>
      <c r="G675" s="654"/>
      <c r="H675" s="654"/>
      <c r="I675" s="654"/>
      <c r="J675" s="659"/>
      <c r="K675" s="654"/>
    </row>
    <row r="676" spans="1:11" s="32" customFormat="1">
      <c r="A676" s="651"/>
      <c r="B676" s="651"/>
      <c r="C676" s="492" t="s">
        <v>153</v>
      </c>
      <c r="D676" s="654"/>
      <c r="E676" s="654"/>
      <c r="F676" s="654"/>
      <c r="G676" s="654"/>
      <c r="H676" s="654"/>
      <c r="I676" s="654"/>
      <c r="J676" s="659"/>
      <c r="K676" s="654"/>
    </row>
    <row r="677" spans="1:11" s="32" customFormat="1" ht="100.95" customHeight="1">
      <c r="A677" s="651"/>
      <c r="B677" s="651"/>
      <c r="C677" s="492" t="s">
        <v>728</v>
      </c>
      <c r="D677" s="654"/>
      <c r="E677" s="654"/>
      <c r="F677" s="654"/>
      <c r="G677" s="654"/>
      <c r="H677" s="654"/>
      <c r="I677" s="654"/>
      <c r="J677" s="659"/>
      <c r="K677" s="654"/>
    </row>
    <row r="678" spans="1:11" s="32" customFormat="1">
      <c r="A678" s="651"/>
      <c r="B678" s="651"/>
      <c r="C678" s="492" t="s">
        <v>155</v>
      </c>
      <c r="D678" s="654"/>
      <c r="E678" s="654"/>
      <c r="F678" s="654"/>
      <c r="G678" s="654"/>
      <c r="H678" s="654"/>
      <c r="I678" s="654"/>
      <c r="J678" s="659"/>
      <c r="K678" s="654"/>
    </row>
    <row r="679" spans="1:11" s="32" customFormat="1" ht="37.200000000000003" customHeight="1">
      <c r="A679" s="652"/>
      <c r="B679" s="652"/>
      <c r="C679" s="492" t="s">
        <v>729</v>
      </c>
      <c r="D679" s="655"/>
      <c r="E679" s="655"/>
      <c r="F679" s="655"/>
      <c r="G679" s="655"/>
      <c r="H679" s="655"/>
      <c r="I679" s="655"/>
      <c r="J679" s="660"/>
      <c r="K679" s="655"/>
    </row>
    <row r="680" spans="1:11" s="32" customFormat="1" ht="13.2" customHeight="1">
      <c r="A680" s="603" t="s">
        <v>157</v>
      </c>
      <c r="B680" s="656"/>
      <c r="C680" s="656"/>
      <c r="D680" s="656"/>
      <c r="E680" s="656"/>
      <c r="F680" s="656"/>
      <c r="G680" s="656"/>
      <c r="H680" s="656"/>
      <c r="I680" s="656"/>
      <c r="J680" s="656"/>
      <c r="K680" s="604"/>
    </row>
    <row r="681" spans="1:11" s="32" customFormat="1" ht="13.2" customHeight="1">
      <c r="A681" s="535" t="s">
        <v>158</v>
      </c>
      <c r="B681" s="536"/>
      <c r="C681" s="536"/>
      <c r="D681" s="536"/>
      <c r="E681" s="536"/>
      <c r="F681" s="536"/>
      <c r="G681" s="536"/>
      <c r="H681" s="536"/>
      <c r="I681" s="536"/>
      <c r="J681" s="536"/>
      <c r="K681" s="537"/>
    </row>
    <row r="682" spans="1:11" s="32" customFormat="1">
      <c r="A682" s="493"/>
      <c r="B682" s="650" t="s">
        <v>16</v>
      </c>
      <c r="C682" s="492" t="s">
        <v>159</v>
      </c>
      <c r="D682" s="340">
        <v>11997.9</v>
      </c>
      <c r="E682" s="340">
        <v>15000</v>
      </c>
      <c r="F682" s="347">
        <f>F688*1/100</f>
        <v>2750</v>
      </c>
      <c r="G682" s="347">
        <f>G688*1/100</f>
        <v>5500</v>
      </c>
      <c r="H682" s="347">
        <v>8250</v>
      </c>
      <c r="I682" s="340">
        <v>11000</v>
      </c>
      <c r="J682" s="412">
        <v>15000</v>
      </c>
      <c r="K682" s="393">
        <v>15000</v>
      </c>
    </row>
    <row r="683" spans="1:11" s="32" customFormat="1" ht="39.6">
      <c r="A683" s="493"/>
      <c r="B683" s="651"/>
      <c r="C683" s="492" t="s">
        <v>303</v>
      </c>
      <c r="D683" s="341"/>
      <c r="E683" s="341"/>
      <c r="F683" s="422"/>
      <c r="G683" s="422"/>
      <c r="H683" s="422"/>
      <c r="I683" s="341"/>
      <c r="J683" s="417"/>
      <c r="K683" s="341"/>
    </row>
    <row r="684" spans="1:11" s="32" customFormat="1">
      <c r="A684" s="493"/>
      <c r="B684" s="651"/>
      <c r="C684" s="492" t="s">
        <v>160</v>
      </c>
      <c r="D684" s="341"/>
      <c r="E684" s="341"/>
      <c r="F684" s="422"/>
      <c r="G684" s="422"/>
      <c r="H684" s="422"/>
      <c r="I684" s="341"/>
      <c r="J684" s="417"/>
      <c r="K684" s="341"/>
    </row>
    <row r="685" spans="1:11" s="32" customFormat="1" ht="79.2">
      <c r="A685" s="493"/>
      <c r="B685" s="651"/>
      <c r="C685" s="492" t="s">
        <v>304</v>
      </c>
      <c r="D685" s="341"/>
      <c r="E685" s="341"/>
      <c r="F685" s="422"/>
      <c r="G685" s="422"/>
      <c r="H685" s="422"/>
      <c r="I685" s="341"/>
      <c r="J685" s="417"/>
      <c r="K685" s="341"/>
    </row>
    <row r="686" spans="1:11" s="32" customFormat="1">
      <c r="A686" s="493"/>
      <c r="B686" s="651"/>
      <c r="C686" s="492" t="s">
        <v>161</v>
      </c>
      <c r="D686" s="341"/>
      <c r="E686" s="341"/>
      <c r="F686" s="422"/>
      <c r="G686" s="422"/>
      <c r="H686" s="422"/>
      <c r="I686" s="341"/>
      <c r="J686" s="417"/>
      <c r="K686" s="341"/>
    </row>
    <row r="687" spans="1:11" s="32" customFormat="1">
      <c r="A687" s="493"/>
      <c r="B687" s="652"/>
      <c r="C687" s="492" t="s">
        <v>162</v>
      </c>
      <c r="D687" s="342"/>
      <c r="E687" s="342"/>
      <c r="F687" s="423"/>
      <c r="G687" s="423"/>
      <c r="H687" s="423"/>
      <c r="I687" s="342"/>
      <c r="J687" s="410"/>
      <c r="K687" s="342"/>
    </row>
    <row r="688" spans="1:11" s="32" customFormat="1">
      <c r="A688" s="493"/>
      <c r="B688" s="650" t="s">
        <v>17</v>
      </c>
      <c r="C688" s="492" t="s">
        <v>159</v>
      </c>
      <c r="D688" s="340">
        <v>1199697.3</v>
      </c>
      <c r="E688" s="340">
        <v>1500000</v>
      </c>
      <c r="F688" s="347">
        <v>275000</v>
      </c>
      <c r="G688" s="347">
        <v>550000</v>
      </c>
      <c r="H688" s="347">
        <v>825000</v>
      </c>
      <c r="I688" s="340">
        <v>1100000</v>
      </c>
      <c r="J688" s="412">
        <v>1500000</v>
      </c>
      <c r="K688" s="393">
        <v>1500000</v>
      </c>
    </row>
    <row r="689" spans="1:11" s="32" customFormat="1" ht="66">
      <c r="A689" s="493"/>
      <c r="B689" s="651"/>
      <c r="C689" s="492" t="s">
        <v>305</v>
      </c>
      <c r="D689" s="341"/>
      <c r="E689" s="341"/>
      <c r="F689" s="422"/>
      <c r="G689" s="422"/>
      <c r="H689" s="422"/>
      <c r="I689" s="341">
        <v>0</v>
      </c>
      <c r="J689" s="417"/>
      <c r="K689" s="341"/>
    </row>
    <row r="690" spans="1:11" s="32" customFormat="1">
      <c r="A690" s="493"/>
      <c r="B690" s="651"/>
      <c r="C690" s="492" t="s">
        <v>160</v>
      </c>
      <c r="D690" s="341"/>
      <c r="E690" s="341"/>
      <c r="F690" s="422"/>
      <c r="G690" s="422"/>
      <c r="H690" s="422"/>
      <c r="I690" s="341">
        <v>0</v>
      </c>
      <c r="J690" s="417"/>
      <c r="K690" s="341"/>
    </row>
    <row r="691" spans="1:11" s="32" customFormat="1" ht="66">
      <c r="A691" s="493"/>
      <c r="B691" s="651"/>
      <c r="C691" s="492" t="s">
        <v>306</v>
      </c>
      <c r="D691" s="341"/>
      <c r="E691" s="341"/>
      <c r="F691" s="422"/>
      <c r="G691" s="422"/>
      <c r="H691" s="422"/>
      <c r="I691" s="341">
        <v>0</v>
      </c>
      <c r="J691" s="417"/>
      <c r="K691" s="341"/>
    </row>
    <row r="692" spans="1:11" s="32" customFormat="1">
      <c r="A692" s="493"/>
      <c r="B692" s="651"/>
      <c r="C692" s="492" t="s">
        <v>161</v>
      </c>
      <c r="D692" s="341"/>
      <c r="E692" s="341"/>
      <c r="F692" s="422"/>
      <c r="G692" s="422"/>
      <c r="H692" s="422"/>
      <c r="I692" s="341">
        <v>0</v>
      </c>
      <c r="J692" s="417"/>
      <c r="K692" s="341"/>
    </row>
    <row r="693" spans="1:11" s="32" customFormat="1">
      <c r="A693" s="493"/>
      <c r="B693" s="652"/>
      <c r="C693" s="492" t="s">
        <v>165</v>
      </c>
      <c r="D693" s="342"/>
      <c r="E693" s="342"/>
      <c r="F693" s="423"/>
      <c r="G693" s="423"/>
      <c r="H693" s="423"/>
      <c r="I693" s="342">
        <v>0</v>
      </c>
      <c r="J693" s="410"/>
      <c r="K693" s="342"/>
    </row>
    <row r="694" spans="1:11" s="32" customFormat="1" ht="13.2" hidden="1" customHeight="1">
      <c r="A694" s="427" t="s">
        <v>14</v>
      </c>
      <c r="B694" s="297"/>
      <c r="C694" s="492"/>
      <c r="D694" s="297"/>
      <c r="E694" s="340"/>
      <c r="F694" s="439"/>
      <c r="G694" s="439"/>
      <c r="H694" s="439"/>
      <c r="I694" s="297"/>
      <c r="J694" s="440"/>
      <c r="K694" s="272"/>
    </row>
    <row r="695" spans="1:11" s="32" customFormat="1" ht="13.2" hidden="1" customHeight="1">
      <c r="A695" s="473"/>
      <c r="B695" s="479"/>
      <c r="C695" s="492" t="s">
        <v>668</v>
      </c>
      <c r="D695" s="473"/>
      <c r="E695" s="341"/>
      <c r="F695" s="341"/>
      <c r="G695" s="341"/>
      <c r="H695" s="341"/>
      <c r="I695" s="473"/>
      <c r="J695" s="441"/>
      <c r="K695" s="442"/>
    </row>
    <row r="696" spans="1:11" s="32" customFormat="1" ht="13.2" hidden="1" customHeight="1">
      <c r="A696" s="475"/>
      <c r="B696" s="443"/>
      <c r="C696" s="492"/>
      <c r="D696" s="444">
        <v>0</v>
      </c>
      <c r="E696" s="341">
        <v>0</v>
      </c>
      <c r="F696" s="341"/>
      <c r="G696" s="341"/>
      <c r="H696" s="341"/>
      <c r="I696" s="444"/>
      <c r="J696" s="445"/>
      <c r="K696" s="444"/>
    </row>
    <row r="697" spans="1:11" s="32" customFormat="1" ht="13.2" hidden="1" customHeight="1">
      <c r="A697" s="475"/>
      <c r="B697" s="443"/>
      <c r="C697" s="492"/>
      <c r="D697" s="446"/>
      <c r="E697" s="341"/>
      <c r="F697" s="341"/>
      <c r="G697" s="341"/>
      <c r="H697" s="341"/>
      <c r="I697" s="475"/>
      <c r="J697" s="447"/>
      <c r="K697" s="475"/>
    </row>
    <row r="698" spans="1:11" s="32" customFormat="1" ht="13.2" hidden="1" customHeight="1">
      <c r="A698" s="475"/>
      <c r="B698" s="443"/>
      <c r="C698" s="492"/>
      <c r="D698" s="448"/>
      <c r="E698" s="341"/>
      <c r="F698" s="341"/>
      <c r="G698" s="341"/>
      <c r="H698" s="341"/>
      <c r="I698" s="475"/>
      <c r="J698" s="447"/>
      <c r="K698" s="475"/>
    </row>
    <row r="699" spans="1:11" s="32" customFormat="1" ht="13.2" hidden="1" customHeight="1">
      <c r="A699" s="475"/>
      <c r="B699" s="443"/>
      <c r="C699" s="492"/>
      <c r="D699" s="475"/>
      <c r="E699" s="342"/>
      <c r="F699" s="341"/>
      <c r="G699" s="341"/>
      <c r="H699" s="341"/>
      <c r="I699" s="475"/>
      <c r="J699" s="447"/>
      <c r="K699" s="475"/>
    </row>
    <row r="700" spans="1:11" s="32" customFormat="1" ht="13.2" hidden="1" customHeight="1">
      <c r="A700" s="474"/>
      <c r="B700" s="480"/>
      <c r="C700" s="492"/>
      <c r="D700" s="474"/>
      <c r="E700" s="340"/>
      <c r="F700" s="341"/>
      <c r="G700" s="341"/>
      <c r="H700" s="341"/>
      <c r="I700" s="474"/>
      <c r="J700" s="449"/>
      <c r="K700" s="474"/>
    </row>
    <row r="701" spans="1:11" s="32" customFormat="1" ht="13.2" hidden="1" customHeight="1">
      <c r="A701" s="484"/>
      <c r="B701" s="450"/>
      <c r="C701" s="492"/>
      <c r="D701" s="450"/>
      <c r="E701" s="341"/>
      <c r="F701" s="451"/>
      <c r="G701" s="451"/>
      <c r="H701" s="451"/>
      <c r="I701" s="450"/>
      <c r="J701" s="452"/>
      <c r="K701" s="7"/>
    </row>
    <row r="702" spans="1:11" s="32" customFormat="1" ht="13.2" hidden="1" customHeight="1">
      <c r="A702" s="484"/>
      <c r="B702" s="450"/>
      <c r="C702" s="492"/>
      <c r="D702" s="450"/>
      <c r="E702" s="341"/>
      <c r="F702" s="451"/>
      <c r="G702" s="451"/>
      <c r="H702" s="451"/>
      <c r="I702" s="450"/>
      <c r="J702" s="452"/>
      <c r="K702" s="7"/>
    </row>
    <row r="703" spans="1:11" s="32" customFormat="1" ht="13.2" hidden="1" customHeight="1">
      <c r="A703" s="453"/>
      <c r="B703" s="473"/>
      <c r="C703" s="492"/>
      <c r="D703" s="473"/>
      <c r="E703" s="341"/>
      <c r="F703" s="341"/>
      <c r="G703" s="341"/>
      <c r="H703" s="341"/>
      <c r="I703" s="473"/>
      <c r="J703" s="441"/>
      <c r="K703" s="442"/>
    </row>
    <row r="704" spans="1:11" s="32" customFormat="1" ht="13.2" hidden="1" customHeight="1">
      <c r="A704" s="454"/>
      <c r="B704" s="475"/>
      <c r="C704" s="492"/>
      <c r="D704" s="455"/>
      <c r="E704" s="341"/>
      <c r="F704" s="341"/>
      <c r="G704" s="341"/>
      <c r="H704" s="341"/>
      <c r="I704" s="455"/>
      <c r="J704" s="456"/>
      <c r="K704" s="455"/>
    </row>
    <row r="705" spans="1:11" s="32" customFormat="1" ht="13.2" hidden="1" customHeight="1">
      <c r="A705" s="454"/>
      <c r="B705" s="475"/>
      <c r="C705" s="492"/>
      <c r="D705" s="475"/>
      <c r="E705" s="342"/>
      <c r="F705" s="341"/>
      <c r="G705" s="341"/>
      <c r="H705" s="341"/>
      <c r="I705" s="475"/>
      <c r="J705" s="447"/>
      <c r="K705" s="475"/>
    </row>
    <row r="706" spans="1:11" s="32" customFormat="1" ht="13.2" hidden="1" customHeight="1">
      <c r="A706" s="454"/>
      <c r="B706" s="475"/>
      <c r="C706" s="492"/>
      <c r="D706" s="475"/>
      <c r="E706" s="340"/>
      <c r="F706" s="341"/>
      <c r="G706" s="341"/>
      <c r="H706" s="341"/>
      <c r="I706" s="475"/>
      <c r="J706" s="447"/>
      <c r="K706" s="475"/>
    </row>
    <row r="707" spans="1:11" s="32" customFormat="1" ht="14.25" hidden="1" customHeight="1">
      <c r="A707" s="454"/>
      <c r="B707" s="475"/>
      <c r="C707" s="492"/>
      <c r="D707" s="475"/>
      <c r="E707" s="341"/>
      <c r="F707" s="341"/>
      <c r="G707" s="341"/>
      <c r="H707" s="341"/>
      <c r="I707" s="475"/>
      <c r="J707" s="447"/>
      <c r="K707" s="475"/>
    </row>
    <row r="708" spans="1:11" s="32" customFormat="1" ht="13.2" hidden="1" customHeight="1">
      <c r="A708" s="457"/>
      <c r="B708" s="474"/>
      <c r="C708" s="492"/>
      <c r="D708" s="474"/>
      <c r="E708" s="341"/>
      <c r="F708" s="341"/>
      <c r="G708" s="341"/>
      <c r="H708" s="341"/>
      <c r="I708" s="474"/>
      <c r="J708" s="449"/>
      <c r="K708" s="474"/>
    </row>
    <row r="709" spans="1:11" s="32" customFormat="1">
      <c r="A709" s="603" t="s">
        <v>14</v>
      </c>
      <c r="B709" s="656"/>
      <c r="C709" s="656"/>
      <c r="D709" s="656"/>
      <c r="E709" s="656"/>
      <c r="F709" s="656"/>
      <c r="G709" s="656"/>
      <c r="H709" s="656"/>
      <c r="I709" s="656"/>
      <c r="J709" s="656"/>
      <c r="K709" s="604"/>
    </row>
    <row r="710" spans="1:11" s="32" customFormat="1">
      <c r="A710" s="650" t="s">
        <v>50</v>
      </c>
      <c r="B710" s="650"/>
      <c r="C710" s="492" t="s">
        <v>151</v>
      </c>
      <c r="D710" s="653">
        <f>D718+D724+D730+D736+D742+D748+D754+D760+D766+D772+D778+D784</f>
        <v>35830189.100000001</v>
      </c>
      <c r="E710" s="653">
        <f t="shared" ref="E710:K710" si="19">E718+E724+E730+E736+E742+E748+E754+E760+E766+E772+E778+E784</f>
        <v>70517699.299999997</v>
      </c>
      <c r="F710" s="653">
        <f t="shared" si="19"/>
        <v>9636618.3416666668</v>
      </c>
      <c r="G710" s="653">
        <f t="shared" si="19"/>
        <v>19276451.266666669</v>
      </c>
      <c r="H710" s="653">
        <f t="shared" si="19"/>
        <v>28916284.191666666</v>
      </c>
      <c r="I710" s="653">
        <f t="shared" si="19"/>
        <v>73293531.700000003</v>
      </c>
      <c r="J710" s="653">
        <f t="shared" si="19"/>
        <v>75823631.700000003</v>
      </c>
      <c r="K710" s="653">
        <f t="shared" si="19"/>
        <v>78400631.700000003</v>
      </c>
    </row>
    <row r="711" spans="1:11" s="32" customFormat="1">
      <c r="A711" s="651"/>
      <c r="B711" s="651"/>
      <c r="C711" s="492" t="s">
        <v>307</v>
      </c>
      <c r="D711" s="654"/>
      <c r="E711" s="654"/>
      <c r="F711" s="654"/>
      <c r="G711" s="654"/>
      <c r="H711" s="654"/>
      <c r="I711" s="654"/>
      <c r="J711" s="654"/>
      <c r="K711" s="654"/>
    </row>
    <row r="712" spans="1:11" s="32" customFormat="1">
      <c r="A712" s="651"/>
      <c r="B712" s="651"/>
      <c r="C712" s="492" t="s">
        <v>153</v>
      </c>
      <c r="D712" s="654"/>
      <c r="E712" s="654"/>
      <c r="F712" s="654"/>
      <c r="G712" s="654"/>
      <c r="H712" s="654"/>
      <c r="I712" s="654"/>
      <c r="J712" s="654"/>
      <c r="K712" s="654"/>
    </row>
    <row r="713" spans="1:11" s="32" customFormat="1" ht="26.4">
      <c r="A713" s="651"/>
      <c r="B713" s="651"/>
      <c r="C713" s="492" t="s">
        <v>308</v>
      </c>
      <c r="D713" s="654"/>
      <c r="E713" s="654"/>
      <c r="F713" s="654"/>
      <c r="G713" s="654"/>
      <c r="H713" s="654"/>
      <c r="I713" s="654"/>
      <c r="J713" s="654"/>
      <c r="K713" s="654"/>
    </row>
    <row r="714" spans="1:11" s="32" customFormat="1">
      <c r="A714" s="651"/>
      <c r="B714" s="651"/>
      <c r="C714" s="492" t="s">
        <v>155</v>
      </c>
      <c r="D714" s="654"/>
      <c r="E714" s="654"/>
      <c r="F714" s="654"/>
      <c r="G714" s="654"/>
      <c r="H714" s="654"/>
      <c r="I714" s="654"/>
      <c r="J714" s="654"/>
      <c r="K714" s="654"/>
    </row>
    <row r="715" spans="1:11" s="32" customFormat="1" ht="26.4">
      <c r="A715" s="652"/>
      <c r="B715" s="652"/>
      <c r="C715" s="492" t="s">
        <v>309</v>
      </c>
      <c r="D715" s="655"/>
      <c r="E715" s="655"/>
      <c r="F715" s="655"/>
      <c r="G715" s="655"/>
      <c r="H715" s="655"/>
      <c r="I715" s="655"/>
      <c r="J715" s="655"/>
      <c r="K715" s="655"/>
    </row>
    <row r="716" spans="1:11" s="32" customFormat="1" ht="13.2" customHeight="1">
      <c r="A716" s="603" t="s">
        <v>157</v>
      </c>
      <c r="B716" s="656"/>
      <c r="C716" s="656"/>
      <c r="D716" s="656"/>
      <c r="E716" s="656"/>
      <c r="F716" s="656"/>
      <c r="G716" s="656"/>
      <c r="H716" s="656"/>
      <c r="I716" s="656"/>
      <c r="J716" s="656"/>
      <c r="K716" s="604"/>
    </row>
    <row r="717" spans="1:11" s="32" customFormat="1" ht="13.2" customHeight="1">
      <c r="A717" s="535" t="s">
        <v>158</v>
      </c>
      <c r="B717" s="536"/>
      <c r="C717" s="536"/>
      <c r="D717" s="536"/>
      <c r="E717" s="536"/>
      <c r="F717" s="536"/>
      <c r="G717" s="536"/>
      <c r="H717" s="536"/>
      <c r="I717" s="536"/>
      <c r="J717" s="536"/>
      <c r="K717" s="537"/>
    </row>
    <row r="718" spans="1:11" s="32" customFormat="1">
      <c r="A718" s="493"/>
      <c r="B718" s="650" t="s">
        <v>17</v>
      </c>
      <c r="C718" s="492" t="s">
        <v>159</v>
      </c>
      <c r="D718" s="343">
        <v>26307560.199999999</v>
      </c>
      <c r="E718" s="340">
        <v>29535000</v>
      </c>
      <c r="F718" s="343">
        <v>8077500</v>
      </c>
      <c r="G718" s="343">
        <v>16155000</v>
      </c>
      <c r="H718" s="343">
        <v>24232500</v>
      </c>
      <c r="I718" s="343">
        <v>32310000</v>
      </c>
      <c r="J718" s="412">
        <v>34840000</v>
      </c>
      <c r="K718" s="393">
        <v>37417000</v>
      </c>
    </row>
    <row r="719" spans="1:11" s="32" customFormat="1" ht="26.4">
      <c r="A719" s="493"/>
      <c r="B719" s="651"/>
      <c r="C719" s="492" t="s">
        <v>310</v>
      </c>
      <c r="D719" s="341"/>
      <c r="E719" s="341">
        <v>0</v>
      </c>
      <c r="F719" s="341"/>
      <c r="G719" s="341"/>
      <c r="H719" s="341"/>
      <c r="I719" s="341"/>
      <c r="J719" s="417"/>
      <c r="K719" s="341"/>
    </row>
    <row r="720" spans="1:11" s="32" customFormat="1">
      <c r="A720" s="493"/>
      <c r="B720" s="651"/>
      <c r="C720" s="492" t="s">
        <v>160</v>
      </c>
      <c r="D720" s="341"/>
      <c r="E720" s="341">
        <v>0</v>
      </c>
      <c r="F720" s="341"/>
      <c r="G720" s="341"/>
      <c r="H720" s="341"/>
      <c r="I720" s="341"/>
      <c r="J720" s="417"/>
      <c r="K720" s="341"/>
    </row>
    <row r="721" spans="1:11" s="32" customFormat="1" ht="39.6">
      <c r="A721" s="493"/>
      <c r="B721" s="651"/>
      <c r="C721" s="492" t="s">
        <v>311</v>
      </c>
      <c r="D721" s="341"/>
      <c r="E721" s="341">
        <v>0</v>
      </c>
      <c r="F721" s="341"/>
      <c r="G721" s="341"/>
      <c r="H721" s="341"/>
      <c r="I721" s="341"/>
      <c r="J721" s="417"/>
      <c r="K721" s="341"/>
    </row>
    <row r="722" spans="1:11" s="32" customFormat="1">
      <c r="A722" s="493"/>
      <c r="B722" s="651"/>
      <c r="C722" s="492" t="s">
        <v>161</v>
      </c>
      <c r="D722" s="341"/>
      <c r="E722" s="341">
        <v>0</v>
      </c>
      <c r="F722" s="341"/>
      <c r="G722" s="341"/>
      <c r="H722" s="341"/>
      <c r="I722" s="341"/>
      <c r="J722" s="417"/>
      <c r="K722" s="341"/>
    </row>
    <row r="723" spans="1:11" s="32" customFormat="1">
      <c r="A723" s="493"/>
      <c r="B723" s="652"/>
      <c r="C723" s="492" t="s">
        <v>165</v>
      </c>
      <c r="D723" s="342"/>
      <c r="E723" s="342">
        <v>0</v>
      </c>
      <c r="F723" s="342"/>
      <c r="G723" s="342"/>
      <c r="H723" s="342"/>
      <c r="I723" s="342"/>
      <c r="J723" s="410"/>
      <c r="K723" s="342"/>
    </row>
    <row r="724" spans="1:11" s="32" customFormat="1">
      <c r="A724" s="493"/>
      <c r="B724" s="650" t="s">
        <v>18</v>
      </c>
      <c r="C724" s="492" t="s">
        <v>159</v>
      </c>
      <c r="D724" s="343">
        <v>5819535.5</v>
      </c>
      <c r="E724" s="340">
        <v>5224400</v>
      </c>
      <c r="F724" s="343">
        <v>1306100</v>
      </c>
      <c r="G724" s="343">
        <v>2612200</v>
      </c>
      <c r="H724" s="343">
        <v>3918300</v>
      </c>
      <c r="I724" s="343">
        <v>5224400</v>
      </c>
      <c r="J724" s="412">
        <v>5224400</v>
      </c>
      <c r="K724" s="393">
        <v>5224400</v>
      </c>
    </row>
    <row r="725" spans="1:11" s="32" customFormat="1" ht="39.6">
      <c r="A725" s="493"/>
      <c r="B725" s="651"/>
      <c r="C725" s="492" t="s">
        <v>312</v>
      </c>
      <c r="D725" s="341"/>
      <c r="E725" s="341">
        <v>0</v>
      </c>
      <c r="F725" s="341"/>
      <c r="G725" s="341"/>
      <c r="H725" s="341"/>
      <c r="I725" s="341"/>
      <c r="J725" s="417"/>
      <c r="K725" s="341"/>
    </row>
    <row r="726" spans="1:11" s="32" customFormat="1">
      <c r="A726" s="493"/>
      <c r="B726" s="651"/>
      <c r="C726" s="492" t="s">
        <v>160</v>
      </c>
      <c r="D726" s="341"/>
      <c r="E726" s="341">
        <v>0</v>
      </c>
      <c r="F726" s="341"/>
      <c r="G726" s="341"/>
      <c r="H726" s="341"/>
      <c r="I726" s="341"/>
      <c r="J726" s="417"/>
      <c r="K726" s="341"/>
    </row>
    <row r="727" spans="1:11" s="32" customFormat="1" ht="52.8">
      <c r="A727" s="493"/>
      <c r="B727" s="651"/>
      <c r="C727" s="492" t="s">
        <v>313</v>
      </c>
      <c r="D727" s="341"/>
      <c r="E727" s="341">
        <v>0</v>
      </c>
      <c r="F727" s="341"/>
      <c r="G727" s="341"/>
      <c r="H727" s="341"/>
      <c r="I727" s="341"/>
      <c r="J727" s="417"/>
      <c r="K727" s="341"/>
    </row>
    <row r="728" spans="1:11" s="32" customFormat="1">
      <c r="A728" s="493"/>
      <c r="B728" s="651"/>
      <c r="C728" s="492" t="s">
        <v>161</v>
      </c>
      <c r="D728" s="341"/>
      <c r="E728" s="341">
        <v>0</v>
      </c>
      <c r="F728" s="341"/>
      <c r="G728" s="341"/>
      <c r="H728" s="341"/>
      <c r="I728" s="341"/>
      <c r="J728" s="417"/>
      <c r="K728" s="341"/>
    </row>
    <row r="729" spans="1:11" s="32" customFormat="1">
      <c r="A729" s="493"/>
      <c r="B729" s="652"/>
      <c r="C729" s="492" t="s">
        <v>165</v>
      </c>
      <c r="D729" s="342"/>
      <c r="E729" s="342">
        <v>0</v>
      </c>
      <c r="F729" s="342"/>
      <c r="G729" s="342"/>
      <c r="H729" s="342"/>
      <c r="I729" s="342"/>
      <c r="J729" s="410"/>
      <c r="K729" s="342"/>
    </row>
    <row r="730" spans="1:11" s="32" customFormat="1">
      <c r="A730" s="493"/>
      <c r="B730" s="650">
        <v>12003</v>
      </c>
      <c r="C730" s="492" t="s">
        <v>159</v>
      </c>
      <c r="D730" s="343">
        <v>8762.9</v>
      </c>
      <c r="E730" s="340">
        <v>8762.9</v>
      </c>
      <c r="F730" s="343">
        <v>2190.7249999999999</v>
      </c>
      <c r="G730" s="343">
        <v>4381.45</v>
      </c>
      <c r="H730" s="343">
        <v>6572.1749999999993</v>
      </c>
      <c r="I730" s="343">
        <v>8762.9</v>
      </c>
      <c r="J730" s="412">
        <v>8762.9</v>
      </c>
      <c r="K730" s="393">
        <v>8762.9</v>
      </c>
    </row>
    <row r="731" spans="1:11" s="32" customFormat="1" ht="50.25" customHeight="1">
      <c r="A731" s="493"/>
      <c r="B731" s="651"/>
      <c r="C731" s="492" t="s">
        <v>314</v>
      </c>
      <c r="D731" s="341"/>
      <c r="E731" s="341"/>
      <c r="F731" s="341"/>
      <c r="G731" s="341"/>
      <c r="H731" s="341"/>
      <c r="I731" s="341"/>
      <c r="J731" s="417"/>
      <c r="K731" s="341"/>
    </row>
    <row r="732" spans="1:11" s="32" customFormat="1">
      <c r="A732" s="493"/>
      <c r="B732" s="651"/>
      <c r="C732" s="492" t="s">
        <v>160</v>
      </c>
      <c r="D732" s="341"/>
      <c r="E732" s="341"/>
      <c r="F732" s="341"/>
      <c r="G732" s="341"/>
      <c r="H732" s="341"/>
      <c r="I732" s="341"/>
      <c r="J732" s="417"/>
      <c r="K732" s="341"/>
    </row>
    <row r="733" spans="1:11" s="32" customFormat="1" ht="66">
      <c r="A733" s="493"/>
      <c r="B733" s="651"/>
      <c r="C733" s="492" t="s">
        <v>315</v>
      </c>
      <c r="D733" s="341"/>
      <c r="E733" s="341"/>
      <c r="F733" s="341"/>
      <c r="G733" s="341"/>
      <c r="H733" s="341"/>
      <c r="I733" s="341"/>
      <c r="J733" s="417"/>
      <c r="K733" s="341"/>
    </row>
    <row r="734" spans="1:11" s="32" customFormat="1">
      <c r="A734" s="493"/>
      <c r="B734" s="651"/>
      <c r="C734" s="492" t="s">
        <v>161</v>
      </c>
      <c r="D734" s="341"/>
      <c r="E734" s="341"/>
      <c r="F734" s="341"/>
      <c r="G734" s="341"/>
      <c r="H734" s="341"/>
      <c r="I734" s="341"/>
      <c r="J734" s="417"/>
      <c r="K734" s="341"/>
    </row>
    <row r="735" spans="1:11" s="32" customFormat="1">
      <c r="A735" s="493"/>
      <c r="B735" s="652"/>
      <c r="C735" s="492" t="s">
        <v>165</v>
      </c>
      <c r="D735" s="342"/>
      <c r="E735" s="342"/>
      <c r="F735" s="342"/>
      <c r="G735" s="342"/>
      <c r="H735" s="342"/>
      <c r="I735" s="342"/>
      <c r="J735" s="410"/>
      <c r="K735" s="342"/>
    </row>
    <row r="736" spans="1:11" s="32" customFormat="1">
      <c r="A736" s="493"/>
      <c r="B736" s="650" t="s">
        <v>35</v>
      </c>
      <c r="C736" s="492" t="s">
        <v>159</v>
      </c>
      <c r="D736" s="343">
        <v>276400</v>
      </c>
      <c r="E736" s="343">
        <v>420000</v>
      </c>
      <c r="F736" s="343">
        <v>105000</v>
      </c>
      <c r="G736" s="343">
        <v>210000</v>
      </c>
      <c r="H736" s="343">
        <v>315000</v>
      </c>
      <c r="I736" s="343">
        <v>420000</v>
      </c>
      <c r="J736" s="406">
        <v>420000</v>
      </c>
      <c r="K736" s="393">
        <v>420000</v>
      </c>
    </row>
    <row r="737" spans="1:11" s="32" customFormat="1" ht="26.4">
      <c r="A737" s="493"/>
      <c r="B737" s="651"/>
      <c r="C737" s="492" t="s">
        <v>316</v>
      </c>
      <c r="D737" s="341"/>
      <c r="E737" s="341">
        <v>0</v>
      </c>
      <c r="F737" s="341"/>
      <c r="G737" s="341"/>
      <c r="H737" s="341"/>
      <c r="I737" s="341"/>
      <c r="J737" s="405"/>
      <c r="K737" s="341"/>
    </row>
    <row r="738" spans="1:11" s="32" customFormat="1">
      <c r="A738" s="493"/>
      <c r="B738" s="651"/>
      <c r="C738" s="492" t="s">
        <v>160</v>
      </c>
      <c r="D738" s="341"/>
      <c r="E738" s="341">
        <v>0</v>
      </c>
      <c r="F738" s="341"/>
      <c r="G738" s="341"/>
      <c r="H738" s="341"/>
      <c r="I738" s="341"/>
      <c r="J738" s="405"/>
      <c r="K738" s="341"/>
    </row>
    <row r="739" spans="1:11" s="32" customFormat="1" ht="92.4" customHeight="1">
      <c r="A739" s="493"/>
      <c r="B739" s="651"/>
      <c r="C739" s="492" t="s">
        <v>317</v>
      </c>
      <c r="D739" s="341"/>
      <c r="E739" s="341">
        <v>0</v>
      </c>
      <c r="F739" s="341"/>
      <c r="G739" s="341"/>
      <c r="H739" s="341"/>
      <c r="I739" s="341"/>
      <c r="J739" s="405"/>
      <c r="K739" s="341"/>
    </row>
    <row r="740" spans="1:11" s="32" customFormat="1">
      <c r="A740" s="493"/>
      <c r="B740" s="651"/>
      <c r="C740" s="492" t="s">
        <v>161</v>
      </c>
      <c r="D740" s="341"/>
      <c r="E740" s="341">
        <v>0</v>
      </c>
      <c r="F740" s="341"/>
      <c r="G740" s="341"/>
      <c r="H740" s="341"/>
      <c r="I740" s="341"/>
      <c r="J740" s="405"/>
      <c r="K740" s="341"/>
    </row>
    <row r="741" spans="1:11" s="32" customFormat="1">
      <c r="A741" s="493"/>
      <c r="B741" s="652"/>
      <c r="C741" s="492" t="s">
        <v>165</v>
      </c>
      <c r="D741" s="342"/>
      <c r="E741" s="342">
        <v>0</v>
      </c>
      <c r="F741" s="342"/>
      <c r="G741" s="342"/>
      <c r="H741" s="342"/>
      <c r="I741" s="342"/>
      <c r="J741" s="404"/>
      <c r="K741" s="342"/>
    </row>
    <row r="742" spans="1:11" s="32" customFormat="1">
      <c r="A742" s="493"/>
      <c r="B742" s="650" t="s">
        <v>36</v>
      </c>
      <c r="C742" s="492" t="s">
        <v>159</v>
      </c>
      <c r="D742" s="343">
        <v>3411583.3</v>
      </c>
      <c r="E742" s="343">
        <v>550000</v>
      </c>
      <c r="F742" s="343">
        <v>137500</v>
      </c>
      <c r="G742" s="343">
        <v>275000</v>
      </c>
      <c r="H742" s="343">
        <v>412500</v>
      </c>
      <c r="I742" s="343">
        <v>550000</v>
      </c>
      <c r="J742" s="406">
        <v>550000</v>
      </c>
      <c r="K742" s="393">
        <v>550000</v>
      </c>
    </row>
    <row r="743" spans="1:11" s="32" customFormat="1" ht="19.5" customHeight="1">
      <c r="A743" s="493"/>
      <c r="B743" s="651"/>
      <c r="C743" s="492" t="s">
        <v>318</v>
      </c>
      <c r="D743" s="341"/>
      <c r="E743" s="341">
        <v>0</v>
      </c>
      <c r="F743" s="341">
        <v>0</v>
      </c>
      <c r="G743" s="341">
        <v>0</v>
      </c>
      <c r="H743" s="341">
        <v>0</v>
      </c>
      <c r="I743" s="341"/>
      <c r="J743" s="405"/>
      <c r="K743" s="341"/>
    </row>
    <row r="744" spans="1:11" s="32" customFormat="1">
      <c r="A744" s="493"/>
      <c r="B744" s="651"/>
      <c r="C744" s="492" t="s">
        <v>160</v>
      </c>
      <c r="D744" s="341"/>
      <c r="E744" s="341">
        <v>0</v>
      </c>
      <c r="F744" s="341">
        <v>0</v>
      </c>
      <c r="G744" s="341">
        <v>0</v>
      </c>
      <c r="H744" s="341">
        <v>0</v>
      </c>
      <c r="I744" s="341"/>
      <c r="J744" s="405"/>
      <c r="K744" s="341"/>
    </row>
    <row r="745" spans="1:11" s="32" customFormat="1" ht="92.4" customHeight="1">
      <c r="A745" s="493"/>
      <c r="B745" s="651"/>
      <c r="C745" s="492" t="s">
        <v>319</v>
      </c>
      <c r="D745" s="341"/>
      <c r="E745" s="341">
        <v>0</v>
      </c>
      <c r="F745" s="341">
        <v>0</v>
      </c>
      <c r="G745" s="341">
        <v>0</v>
      </c>
      <c r="H745" s="341">
        <v>0</v>
      </c>
      <c r="I745" s="341"/>
      <c r="J745" s="405"/>
      <c r="K745" s="341"/>
    </row>
    <row r="746" spans="1:11" s="32" customFormat="1">
      <c r="A746" s="493"/>
      <c r="B746" s="651"/>
      <c r="C746" s="492" t="s">
        <v>161</v>
      </c>
      <c r="D746" s="341"/>
      <c r="E746" s="341">
        <v>0</v>
      </c>
      <c r="F746" s="341">
        <v>0</v>
      </c>
      <c r="G746" s="341">
        <v>0</v>
      </c>
      <c r="H746" s="341">
        <v>0</v>
      </c>
      <c r="I746" s="341"/>
      <c r="J746" s="405"/>
      <c r="K746" s="341"/>
    </row>
    <row r="747" spans="1:11" s="32" customFormat="1">
      <c r="A747" s="493"/>
      <c r="B747" s="652"/>
      <c r="C747" s="492" t="s">
        <v>165</v>
      </c>
      <c r="D747" s="342"/>
      <c r="E747" s="342">
        <v>0</v>
      </c>
      <c r="F747" s="342">
        <v>0</v>
      </c>
      <c r="G747" s="342">
        <v>0</v>
      </c>
      <c r="H747" s="342">
        <v>0</v>
      </c>
      <c r="I747" s="342"/>
      <c r="J747" s="404"/>
      <c r="K747" s="342"/>
    </row>
    <row r="748" spans="1:11" s="32" customFormat="1">
      <c r="A748" s="493"/>
      <c r="B748" s="650">
        <v>12006</v>
      </c>
      <c r="C748" s="492" t="s">
        <v>159</v>
      </c>
      <c r="D748" s="343">
        <v>3967</v>
      </c>
      <c r="E748" s="343">
        <v>4945.8</v>
      </c>
      <c r="F748" s="343">
        <v>972.77499999999998</v>
      </c>
      <c r="G748" s="343">
        <v>1945.55</v>
      </c>
      <c r="H748" s="343">
        <v>2918.3249999999998</v>
      </c>
      <c r="I748" s="343">
        <v>3891.1</v>
      </c>
      <c r="J748" s="406">
        <v>3891.1</v>
      </c>
      <c r="K748" s="393">
        <v>3891.1</v>
      </c>
    </row>
    <row r="749" spans="1:11" s="32" customFormat="1" ht="27" customHeight="1">
      <c r="A749" s="493"/>
      <c r="B749" s="651"/>
      <c r="C749" s="492" t="s">
        <v>320</v>
      </c>
      <c r="D749" s="341"/>
      <c r="E749" s="341"/>
      <c r="F749" s="341"/>
      <c r="G749" s="341"/>
      <c r="H749" s="341"/>
      <c r="I749" s="341"/>
      <c r="J749" s="405"/>
      <c r="K749" s="341"/>
    </row>
    <row r="750" spans="1:11" s="32" customFormat="1">
      <c r="A750" s="493"/>
      <c r="B750" s="651"/>
      <c r="C750" s="492" t="s">
        <v>160</v>
      </c>
      <c r="D750" s="341"/>
      <c r="E750" s="341"/>
      <c r="F750" s="341"/>
      <c r="G750" s="341"/>
      <c r="H750" s="341"/>
      <c r="I750" s="341"/>
      <c r="J750" s="405"/>
      <c r="K750" s="341"/>
    </row>
    <row r="751" spans="1:11" s="32" customFormat="1" ht="79.2">
      <c r="A751" s="493"/>
      <c r="B751" s="651"/>
      <c r="C751" s="492" t="s">
        <v>321</v>
      </c>
      <c r="D751" s="341"/>
      <c r="E751" s="341"/>
      <c r="F751" s="341"/>
      <c r="G751" s="341"/>
      <c r="H751" s="341"/>
      <c r="I751" s="341"/>
      <c r="J751" s="405"/>
      <c r="K751" s="341"/>
    </row>
    <row r="752" spans="1:11" s="32" customFormat="1">
      <c r="A752" s="493"/>
      <c r="B752" s="651"/>
      <c r="C752" s="492" t="s">
        <v>161</v>
      </c>
      <c r="D752" s="341"/>
      <c r="E752" s="341"/>
      <c r="F752" s="341"/>
      <c r="G752" s="341"/>
      <c r="H752" s="341"/>
      <c r="I752" s="341"/>
      <c r="J752" s="405"/>
      <c r="K752" s="341"/>
    </row>
    <row r="753" spans="1:11" s="32" customFormat="1">
      <c r="A753" s="493"/>
      <c r="B753" s="652"/>
      <c r="C753" s="492" t="s">
        <v>165</v>
      </c>
      <c r="D753" s="342"/>
      <c r="E753" s="342"/>
      <c r="F753" s="342"/>
      <c r="G753" s="342"/>
      <c r="H753" s="342"/>
      <c r="I753" s="342"/>
      <c r="J753" s="404"/>
      <c r="K753" s="342"/>
    </row>
    <row r="754" spans="1:11" s="32" customFormat="1">
      <c r="A754" s="493"/>
      <c r="B754" s="650" t="s">
        <v>38</v>
      </c>
      <c r="C754" s="492" t="s">
        <v>159</v>
      </c>
      <c r="D754" s="343">
        <v>1207.5</v>
      </c>
      <c r="E754" s="343">
        <v>12655.6</v>
      </c>
      <c r="F754" s="343">
        <v>800</v>
      </c>
      <c r="G754" s="343">
        <v>1600</v>
      </c>
      <c r="H754" s="343">
        <v>2400</v>
      </c>
      <c r="I754" s="343">
        <v>3200</v>
      </c>
      <c r="J754" s="406">
        <v>3300</v>
      </c>
      <c r="K754" s="393">
        <v>3300</v>
      </c>
    </row>
    <row r="755" spans="1:11" s="32" customFormat="1" ht="52.8">
      <c r="A755" s="493"/>
      <c r="B755" s="651"/>
      <c r="C755" s="492" t="s">
        <v>322</v>
      </c>
      <c r="D755" s="341"/>
      <c r="E755" s="341">
        <v>0</v>
      </c>
      <c r="F755" s="341"/>
      <c r="G755" s="341"/>
      <c r="H755" s="341"/>
      <c r="I755" s="341"/>
      <c r="J755" s="405"/>
      <c r="K755" s="341"/>
    </row>
    <row r="756" spans="1:11" s="32" customFormat="1">
      <c r="A756" s="493"/>
      <c r="B756" s="651"/>
      <c r="C756" s="492" t="s">
        <v>160</v>
      </c>
      <c r="D756" s="341"/>
      <c r="E756" s="341">
        <v>0</v>
      </c>
      <c r="F756" s="341"/>
      <c r="G756" s="341"/>
      <c r="H756" s="341"/>
      <c r="I756" s="341"/>
      <c r="J756" s="405"/>
      <c r="K756" s="341"/>
    </row>
    <row r="757" spans="1:11" s="32" customFormat="1" ht="66">
      <c r="A757" s="493"/>
      <c r="B757" s="651"/>
      <c r="C757" s="492" t="s">
        <v>323</v>
      </c>
      <c r="D757" s="341"/>
      <c r="E757" s="341">
        <v>0</v>
      </c>
      <c r="F757" s="341"/>
      <c r="G757" s="341"/>
      <c r="H757" s="341"/>
      <c r="I757" s="341"/>
      <c r="J757" s="405"/>
      <c r="K757" s="341"/>
    </row>
    <row r="758" spans="1:11" s="32" customFormat="1">
      <c r="A758" s="493"/>
      <c r="B758" s="651"/>
      <c r="C758" s="492" t="s">
        <v>161</v>
      </c>
      <c r="D758" s="341"/>
      <c r="E758" s="341">
        <v>0</v>
      </c>
      <c r="F758" s="341"/>
      <c r="G758" s="341"/>
      <c r="H758" s="341"/>
      <c r="I758" s="341"/>
      <c r="J758" s="405"/>
      <c r="K758" s="341"/>
    </row>
    <row r="759" spans="1:11" s="32" customFormat="1">
      <c r="A759" s="493"/>
      <c r="B759" s="652"/>
      <c r="C759" s="492" t="s">
        <v>165</v>
      </c>
      <c r="D759" s="342"/>
      <c r="E759" s="342">
        <v>0</v>
      </c>
      <c r="F759" s="342"/>
      <c r="G759" s="342"/>
      <c r="H759" s="342"/>
      <c r="I759" s="342"/>
      <c r="J759" s="404"/>
      <c r="K759" s="342"/>
    </row>
    <row r="760" spans="1:11" s="32" customFormat="1">
      <c r="A760" s="493"/>
      <c r="B760" s="650">
        <v>12008</v>
      </c>
      <c r="C760" s="492" t="s">
        <v>159</v>
      </c>
      <c r="D760" s="343">
        <v>1172.7</v>
      </c>
      <c r="E760" s="343">
        <v>4735</v>
      </c>
      <c r="F760" s="343">
        <v>789.16666666666663</v>
      </c>
      <c r="G760" s="343">
        <v>1972.9166666666665</v>
      </c>
      <c r="H760" s="343">
        <v>3156.6666666666665</v>
      </c>
      <c r="I760" s="343">
        <v>4735</v>
      </c>
      <c r="J760" s="406">
        <v>4735</v>
      </c>
      <c r="K760" s="393">
        <v>4735</v>
      </c>
    </row>
    <row r="761" spans="1:11" s="32" customFormat="1" ht="52.8">
      <c r="A761" s="493"/>
      <c r="B761" s="651"/>
      <c r="C761" s="492" t="s">
        <v>324</v>
      </c>
      <c r="D761" s="341"/>
      <c r="E761" s="341"/>
      <c r="F761" s="341"/>
      <c r="G761" s="341"/>
      <c r="H761" s="341"/>
      <c r="I761" s="341"/>
      <c r="J761" s="405"/>
      <c r="K761" s="341"/>
    </row>
    <row r="762" spans="1:11" s="32" customFormat="1">
      <c r="A762" s="493"/>
      <c r="B762" s="651"/>
      <c r="C762" s="492" t="s">
        <v>160</v>
      </c>
      <c r="D762" s="341"/>
      <c r="E762" s="341"/>
      <c r="F762" s="341"/>
      <c r="G762" s="341"/>
      <c r="H762" s="341"/>
      <c r="I762" s="341"/>
      <c r="J762" s="405"/>
      <c r="K762" s="341"/>
    </row>
    <row r="763" spans="1:11" s="32" customFormat="1" ht="66">
      <c r="A763" s="493"/>
      <c r="B763" s="651"/>
      <c r="C763" s="492" t="s">
        <v>325</v>
      </c>
      <c r="D763" s="341"/>
      <c r="E763" s="341"/>
      <c r="F763" s="341"/>
      <c r="G763" s="341"/>
      <c r="H763" s="341"/>
      <c r="I763" s="341"/>
      <c r="J763" s="405"/>
      <c r="K763" s="341"/>
    </row>
    <row r="764" spans="1:11" s="32" customFormat="1">
      <c r="A764" s="493"/>
      <c r="B764" s="651"/>
      <c r="C764" s="492" t="s">
        <v>161</v>
      </c>
      <c r="D764" s="341"/>
      <c r="E764" s="341"/>
      <c r="F764" s="341"/>
      <c r="G764" s="341"/>
      <c r="H764" s="341"/>
      <c r="I764" s="341"/>
      <c r="J764" s="405"/>
      <c r="K764" s="341"/>
    </row>
    <row r="765" spans="1:11" s="32" customFormat="1">
      <c r="A765" s="493"/>
      <c r="B765" s="652"/>
      <c r="C765" s="492" t="s">
        <v>165</v>
      </c>
      <c r="D765" s="342"/>
      <c r="E765" s="342"/>
      <c r="F765" s="342"/>
      <c r="G765" s="342"/>
      <c r="H765" s="342"/>
      <c r="I765" s="342"/>
      <c r="J765" s="404"/>
      <c r="K765" s="342"/>
    </row>
    <row r="766" spans="1:11" s="32" customFormat="1">
      <c r="A766" s="493"/>
      <c r="B766" s="650">
        <v>12009</v>
      </c>
      <c r="C766" s="492" t="s">
        <v>159</v>
      </c>
      <c r="D766" s="343"/>
      <c r="E766" s="343">
        <v>34734200</v>
      </c>
      <c r="F766" s="343"/>
      <c r="G766" s="343"/>
      <c r="H766" s="343"/>
      <c r="I766" s="343">
        <v>34734200</v>
      </c>
      <c r="J766" s="406">
        <v>34734200</v>
      </c>
      <c r="K766" s="393">
        <v>34734200</v>
      </c>
    </row>
    <row r="767" spans="1:11" s="32" customFormat="1" ht="43.5" customHeight="1">
      <c r="A767" s="493"/>
      <c r="B767" s="651"/>
      <c r="C767" s="492" t="s">
        <v>1170</v>
      </c>
      <c r="D767" s="341"/>
      <c r="E767" s="341"/>
      <c r="F767" s="341"/>
      <c r="G767" s="341"/>
      <c r="H767" s="341"/>
      <c r="I767" s="341"/>
      <c r="J767" s="405"/>
      <c r="K767" s="341"/>
    </row>
    <row r="768" spans="1:11" s="32" customFormat="1">
      <c r="A768" s="493"/>
      <c r="B768" s="651"/>
      <c r="C768" s="492" t="s">
        <v>160</v>
      </c>
      <c r="D768" s="341"/>
      <c r="E768" s="341"/>
      <c r="F768" s="341"/>
      <c r="G768" s="341"/>
      <c r="H768" s="341"/>
      <c r="I768" s="341"/>
      <c r="J768" s="405"/>
      <c r="K768" s="341"/>
    </row>
    <row r="769" spans="1:11" s="32" customFormat="1" ht="48" customHeight="1">
      <c r="A769" s="493"/>
      <c r="B769" s="651"/>
      <c r="C769" s="492" t="s">
        <v>1170</v>
      </c>
      <c r="D769" s="341"/>
      <c r="E769" s="341"/>
      <c r="F769" s="341"/>
      <c r="G769" s="341"/>
      <c r="H769" s="341"/>
      <c r="I769" s="341"/>
      <c r="J769" s="405"/>
      <c r="K769" s="341"/>
    </row>
    <row r="770" spans="1:11" s="32" customFormat="1">
      <c r="A770" s="493"/>
      <c r="B770" s="651"/>
      <c r="C770" s="492" t="s">
        <v>161</v>
      </c>
      <c r="D770" s="341"/>
      <c r="E770" s="341"/>
      <c r="F770" s="341"/>
      <c r="G770" s="341"/>
      <c r="H770" s="341"/>
      <c r="I770" s="341"/>
      <c r="J770" s="405"/>
      <c r="K770" s="341"/>
    </row>
    <row r="771" spans="1:11" s="32" customFormat="1">
      <c r="A771" s="493"/>
      <c r="B771" s="652"/>
      <c r="C771" s="492" t="s">
        <v>165</v>
      </c>
      <c r="D771" s="342"/>
      <c r="E771" s="342"/>
      <c r="F771" s="342"/>
      <c r="G771" s="342"/>
      <c r="H771" s="342"/>
      <c r="I771" s="342"/>
      <c r="J771" s="404"/>
      <c r="K771" s="342"/>
    </row>
    <row r="772" spans="1:11" s="32" customFormat="1">
      <c r="A772" s="493"/>
      <c r="B772" s="650">
        <v>12012</v>
      </c>
      <c r="C772" s="492" t="s">
        <v>159</v>
      </c>
      <c r="D772" s="343"/>
      <c r="E772" s="343">
        <v>5000</v>
      </c>
      <c r="F772" s="343">
        <v>125.675</v>
      </c>
      <c r="G772" s="343">
        <v>251.35</v>
      </c>
      <c r="H772" s="343">
        <v>377.02499999999998</v>
      </c>
      <c r="I772" s="343">
        <v>502.7</v>
      </c>
      <c r="J772" s="406">
        <v>502.7</v>
      </c>
      <c r="K772" s="393">
        <v>502.7</v>
      </c>
    </row>
    <row r="773" spans="1:11" s="32" customFormat="1" ht="32.25" customHeight="1">
      <c r="A773" s="493"/>
      <c r="B773" s="651"/>
      <c r="C773" s="492" t="s">
        <v>1171</v>
      </c>
      <c r="D773" s="341"/>
      <c r="E773" s="341"/>
      <c r="F773" s="341"/>
      <c r="G773" s="341"/>
      <c r="H773" s="341"/>
      <c r="I773" s="341"/>
      <c r="J773" s="405"/>
      <c r="K773" s="341"/>
    </row>
    <row r="774" spans="1:11" s="32" customFormat="1">
      <c r="A774" s="493"/>
      <c r="B774" s="651"/>
      <c r="C774" s="492" t="s">
        <v>160</v>
      </c>
      <c r="D774" s="341"/>
      <c r="E774" s="341"/>
      <c r="F774" s="341"/>
      <c r="G774" s="341"/>
      <c r="H774" s="341"/>
      <c r="I774" s="341"/>
      <c r="J774" s="405"/>
      <c r="K774" s="341"/>
    </row>
    <row r="775" spans="1:11" s="32" customFormat="1" ht="39.6">
      <c r="A775" s="493"/>
      <c r="B775" s="651"/>
      <c r="C775" s="492" t="s">
        <v>1172</v>
      </c>
      <c r="D775" s="341"/>
      <c r="E775" s="341"/>
      <c r="F775" s="341"/>
      <c r="G775" s="341"/>
      <c r="H775" s="341"/>
      <c r="I775" s="341"/>
      <c r="J775" s="405"/>
      <c r="K775" s="341"/>
    </row>
    <row r="776" spans="1:11" s="32" customFormat="1">
      <c r="A776" s="493"/>
      <c r="B776" s="651"/>
      <c r="C776" s="492" t="s">
        <v>161</v>
      </c>
      <c r="D776" s="341"/>
      <c r="E776" s="341"/>
      <c r="F776" s="341"/>
      <c r="G776" s="341"/>
      <c r="H776" s="341"/>
      <c r="I776" s="341"/>
      <c r="J776" s="405"/>
      <c r="K776" s="341"/>
    </row>
    <row r="777" spans="1:11" s="32" customFormat="1">
      <c r="A777" s="493"/>
      <c r="B777" s="652"/>
      <c r="C777" s="492" t="s">
        <v>165</v>
      </c>
      <c r="D777" s="342"/>
      <c r="E777" s="342"/>
      <c r="F777" s="342"/>
      <c r="G777" s="342"/>
      <c r="H777" s="342"/>
      <c r="I777" s="342"/>
      <c r="J777" s="404"/>
      <c r="K777" s="342"/>
    </row>
    <row r="778" spans="1:11" s="32" customFormat="1">
      <c r="A778" s="493"/>
      <c r="B778" s="650">
        <v>12026</v>
      </c>
      <c r="C778" s="492" t="s">
        <v>159</v>
      </c>
      <c r="D778" s="343">
        <v>0</v>
      </c>
      <c r="E778" s="343">
        <v>18000</v>
      </c>
      <c r="F778" s="343">
        <v>3000</v>
      </c>
      <c r="G778" s="343">
        <v>7500</v>
      </c>
      <c r="H778" s="343">
        <v>12000</v>
      </c>
      <c r="I778" s="343">
        <v>18000</v>
      </c>
      <c r="J778" s="406">
        <v>18000</v>
      </c>
      <c r="K778" s="393">
        <v>18000</v>
      </c>
    </row>
    <row r="779" spans="1:11" s="32" customFormat="1" ht="26.4">
      <c r="A779" s="493"/>
      <c r="B779" s="651"/>
      <c r="C779" s="492" t="s">
        <v>1173</v>
      </c>
      <c r="D779" s="341"/>
      <c r="E779" s="341"/>
      <c r="F779" s="341"/>
      <c r="G779" s="341"/>
      <c r="H779" s="341"/>
      <c r="I779" s="341"/>
      <c r="J779" s="405"/>
      <c r="K779" s="341"/>
    </row>
    <row r="780" spans="1:11" s="32" customFormat="1">
      <c r="A780" s="493"/>
      <c r="B780" s="651"/>
      <c r="C780" s="492" t="s">
        <v>160</v>
      </c>
      <c r="D780" s="341"/>
      <c r="E780" s="341"/>
      <c r="F780" s="341"/>
      <c r="G780" s="341"/>
      <c r="H780" s="341"/>
      <c r="I780" s="341"/>
      <c r="J780" s="405"/>
      <c r="K780" s="341"/>
    </row>
    <row r="781" spans="1:11" s="32" customFormat="1" ht="66">
      <c r="A781" s="493"/>
      <c r="B781" s="651"/>
      <c r="C781" s="492" t="s">
        <v>1174</v>
      </c>
      <c r="D781" s="341"/>
      <c r="E781" s="341"/>
      <c r="F781" s="341"/>
      <c r="G781" s="341"/>
      <c r="H781" s="341"/>
      <c r="I781" s="341"/>
      <c r="J781" s="405"/>
      <c r="K781" s="341"/>
    </row>
    <row r="782" spans="1:11" s="32" customFormat="1">
      <c r="A782" s="493"/>
      <c r="B782" s="651"/>
      <c r="C782" s="492" t="s">
        <v>161</v>
      </c>
      <c r="D782" s="341"/>
      <c r="E782" s="341"/>
      <c r="F782" s="341"/>
      <c r="G782" s="341"/>
      <c r="H782" s="341"/>
      <c r="I782" s="341"/>
      <c r="J782" s="405"/>
      <c r="K782" s="341"/>
    </row>
    <row r="783" spans="1:11" s="32" customFormat="1">
      <c r="A783" s="493"/>
      <c r="B783" s="652"/>
      <c r="C783" s="492" t="s">
        <v>165</v>
      </c>
      <c r="D783" s="342"/>
      <c r="E783" s="342"/>
      <c r="F783" s="342"/>
      <c r="G783" s="342"/>
      <c r="H783" s="342"/>
      <c r="I783" s="342"/>
      <c r="J783" s="404"/>
      <c r="K783" s="342"/>
    </row>
    <row r="784" spans="1:11" s="32" customFormat="1">
      <c r="A784" s="650"/>
      <c r="B784" s="650">
        <v>12027</v>
      </c>
      <c r="C784" s="492" t="s">
        <v>159</v>
      </c>
      <c r="D784" s="340">
        <v>0</v>
      </c>
      <c r="E784" s="340"/>
      <c r="F784" s="343">
        <v>2640</v>
      </c>
      <c r="G784" s="343">
        <v>6600</v>
      </c>
      <c r="H784" s="343">
        <v>10560</v>
      </c>
      <c r="I784" s="340">
        <v>15840</v>
      </c>
      <c r="J784" s="412">
        <v>15840</v>
      </c>
      <c r="K784" s="393">
        <v>15840</v>
      </c>
    </row>
    <row r="785" spans="1:11" s="32" customFormat="1" ht="52.8">
      <c r="A785" s="651"/>
      <c r="B785" s="651"/>
      <c r="C785" s="492" t="s">
        <v>1044</v>
      </c>
      <c r="D785" s="341"/>
      <c r="E785" s="341"/>
      <c r="F785" s="341"/>
      <c r="G785" s="341"/>
      <c r="H785" s="341"/>
      <c r="I785" s="341"/>
      <c r="J785" s="417"/>
      <c r="K785" s="341"/>
    </row>
    <row r="786" spans="1:11" s="32" customFormat="1">
      <c r="A786" s="651"/>
      <c r="B786" s="651"/>
      <c r="C786" s="492" t="s">
        <v>160</v>
      </c>
      <c r="D786" s="341"/>
      <c r="E786" s="341"/>
      <c r="F786" s="341"/>
      <c r="G786" s="341"/>
      <c r="H786" s="341"/>
      <c r="I786" s="341"/>
      <c r="J786" s="417"/>
      <c r="K786" s="341"/>
    </row>
    <row r="787" spans="1:11" s="32" customFormat="1" ht="66">
      <c r="A787" s="651"/>
      <c r="B787" s="651"/>
      <c r="C787" s="492" t="s">
        <v>1045</v>
      </c>
      <c r="D787" s="341"/>
      <c r="E787" s="341"/>
      <c r="F787" s="341"/>
      <c r="G787" s="341"/>
      <c r="H787" s="341"/>
      <c r="I787" s="341"/>
      <c r="J787" s="417"/>
      <c r="K787" s="341"/>
    </row>
    <row r="788" spans="1:11" s="32" customFormat="1">
      <c r="A788" s="651"/>
      <c r="B788" s="651"/>
      <c r="C788" s="492" t="s">
        <v>161</v>
      </c>
      <c r="D788" s="341"/>
      <c r="E788" s="341"/>
      <c r="F788" s="341"/>
      <c r="G788" s="341"/>
      <c r="H788" s="341"/>
      <c r="I788" s="341"/>
      <c r="J788" s="417"/>
      <c r="K788" s="341"/>
    </row>
    <row r="789" spans="1:11" s="32" customFormat="1">
      <c r="A789" s="652"/>
      <c r="B789" s="652"/>
      <c r="C789" s="492" t="s">
        <v>360</v>
      </c>
      <c r="D789" s="342"/>
      <c r="E789" s="342"/>
      <c r="F789" s="342"/>
      <c r="G789" s="342"/>
      <c r="H789" s="342"/>
      <c r="I789" s="342"/>
      <c r="J789" s="410"/>
      <c r="K789" s="342"/>
    </row>
    <row r="790" spans="1:11" s="32" customFormat="1">
      <c r="A790" s="603" t="s">
        <v>14</v>
      </c>
      <c r="B790" s="656"/>
      <c r="C790" s="656"/>
      <c r="D790" s="656"/>
      <c r="E790" s="656"/>
      <c r="F790" s="656"/>
      <c r="G790" s="656"/>
      <c r="H790" s="656"/>
      <c r="I790" s="656"/>
      <c r="J790" s="656"/>
      <c r="K790" s="604"/>
    </row>
    <row r="791" spans="1:11" s="32" customFormat="1">
      <c r="A791" s="650" t="s">
        <v>51</v>
      </c>
      <c r="B791" s="492"/>
      <c r="C791" s="492" t="s">
        <v>197</v>
      </c>
      <c r="D791" s="677">
        <f>D799+D805+D811</f>
        <v>1369287.77</v>
      </c>
      <c r="E791" s="677">
        <f>E799+E805+E811</f>
        <v>3009128.6</v>
      </c>
      <c r="F791" s="489"/>
      <c r="G791" s="489"/>
      <c r="H791" s="489"/>
      <c r="I791" s="677">
        <f>I799+I805+I811</f>
        <v>1751398.127987301</v>
      </c>
      <c r="J791" s="681"/>
      <c r="K791" s="680">
        <f>K799+K805+K811</f>
        <v>0</v>
      </c>
    </row>
    <row r="792" spans="1:11" s="32" customFormat="1" ht="26.4">
      <c r="A792" s="651"/>
      <c r="B792" s="492"/>
      <c r="C792" s="492" t="s">
        <v>326</v>
      </c>
      <c r="D792" s="678"/>
      <c r="E792" s="678"/>
      <c r="F792" s="490"/>
      <c r="G792" s="490"/>
      <c r="H792" s="490"/>
      <c r="I792" s="678"/>
      <c r="J792" s="682"/>
      <c r="K792" s="678"/>
    </row>
    <row r="793" spans="1:11" s="32" customFormat="1">
      <c r="A793" s="651"/>
      <c r="B793" s="492"/>
      <c r="C793" s="492" t="s">
        <v>153</v>
      </c>
      <c r="D793" s="678"/>
      <c r="E793" s="678"/>
      <c r="F793" s="490"/>
      <c r="G793" s="490"/>
      <c r="H793" s="490"/>
      <c r="I793" s="678"/>
      <c r="J793" s="682"/>
      <c r="K793" s="678"/>
    </row>
    <row r="794" spans="1:11" s="32" customFormat="1" ht="66">
      <c r="A794" s="651"/>
      <c r="B794" s="492"/>
      <c r="C794" s="492" t="s">
        <v>327</v>
      </c>
      <c r="D794" s="678"/>
      <c r="E794" s="678"/>
      <c r="F794" s="490"/>
      <c r="G794" s="490"/>
      <c r="H794" s="490"/>
      <c r="I794" s="678"/>
      <c r="J794" s="682"/>
      <c r="K794" s="678"/>
    </row>
    <row r="795" spans="1:11" s="32" customFormat="1">
      <c r="A795" s="651"/>
      <c r="B795" s="492"/>
      <c r="C795" s="492" t="s">
        <v>155</v>
      </c>
      <c r="D795" s="678"/>
      <c r="E795" s="678"/>
      <c r="F795" s="490"/>
      <c r="G795" s="490"/>
      <c r="H795" s="490"/>
      <c r="I795" s="678"/>
      <c r="J795" s="682"/>
      <c r="K795" s="678"/>
    </row>
    <row r="796" spans="1:11" s="32" customFormat="1" ht="26.4">
      <c r="A796" s="652"/>
      <c r="B796" s="492"/>
      <c r="C796" s="492" t="s">
        <v>328</v>
      </c>
      <c r="D796" s="679"/>
      <c r="E796" s="679"/>
      <c r="F796" s="491"/>
      <c r="G796" s="491"/>
      <c r="H796" s="491"/>
      <c r="I796" s="679"/>
      <c r="J796" s="683"/>
      <c r="K796" s="679"/>
    </row>
    <row r="797" spans="1:11" s="32" customFormat="1" ht="13.2" customHeight="1">
      <c r="A797" s="603" t="s">
        <v>157</v>
      </c>
      <c r="B797" s="656"/>
      <c r="C797" s="656"/>
      <c r="D797" s="656"/>
      <c r="E797" s="656"/>
      <c r="F797" s="656"/>
      <c r="G797" s="656"/>
      <c r="H797" s="656"/>
      <c r="I797" s="656"/>
      <c r="J797" s="656"/>
      <c r="K797" s="604"/>
    </row>
    <row r="798" spans="1:11" s="32" customFormat="1" ht="13.2" customHeight="1">
      <c r="A798" s="535" t="s">
        <v>158</v>
      </c>
      <c r="B798" s="536"/>
      <c r="C798" s="536"/>
      <c r="D798" s="536"/>
      <c r="E798" s="536"/>
      <c r="F798" s="536"/>
      <c r="G798" s="536"/>
      <c r="H798" s="536"/>
      <c r="I798" s="536"/>
      <c r="J798" s="536"/>
      <c r="K798" s="537"/>
    </row>
    <row r="799" spans="1:11" s="32" customFormat="1" ht="15.75" customHeight="1">
      <c r="A799" s="493"/>
      <c r="B799" s="650">
        <v>11001</v>
      </c>
      <c r="C799" s="492" t="s">
        <v>159</v>
      </c>
      <c r="D799" s="458">
        <v>168986.87</v>
      </c>
      <c r="E799" s="368" t="s">
        <v>1223</v>
      </c>
      <c r="F799" s="340"/>
      <c r="G799" s="340"/>
      <c r="H799" s="340"/>
      <c r="I799" s="340">
        <v>196327.84588730193</v>
      </c>
      <c r="J799" s="406"/>
      <c r="K799" s="393"/>
    </row>
    <row r="800" spans="1:11" s="32" customFormat="1" ht="39.6">
      <c r="A800" s="493"/>
      <c r="B800" s="651"/>
      <c r="C800" s="492" t="s">
        <v>329</v>
      </c>
      <c r="D800" s="341"/>
      <c r="E800" s="341"/>
      <c r="F800" s="341"/>
      <c r="G800" s="341"/>
      <c r="H800" s="341"/>
      <c r="I800" s="341"/>
      <c r="J800" s="405"/>
      <c r="K800" s="341"/>
    </row>
    <row r="801" spans="1:11" s="32" customFormat="1" ht="15.75" customHeight="1">
      <c r="A801" s="493"/>
      <c r="B801" s="651"/>
      <c r="C801" s="492" t="s">
        <v>160</v>
      </c>
      <c r="D801" s="341"/>
      <c r="E801" s="341"/>
      <c r="F801" s="341"/>
      <c r="G801" s="341"/>
      <c r="H801" s="341"/>
      <c r="I801" s="341"/>
      <c r="J801" s="405"/>
      <c r="K801" s="341"/>
    </row>
    <row r="802" spans="1:11" s="32" customFormat="1" ht="39.6">
      <c r="A802" s="493"/>
      <c r="B802" s="651"/>
      <c r="C802" s="492" t="s">
        <v>330</v>
      </c>
      <c r="D802" s="341"/>
      <c r="E802" s="341"/>
      <c r="F802" s="341"/>
      <c r="G802" s="341"/>
      <c r="H802" s="341"/>
      <c r="I802" s="341"/>
      <c r="J802" s="405"/>
      <c r="K802" s="341"/>
    </row>
    <row r="803" spans="1:11" s="32" customFormat="1" ht="15.75" customHeight="1">
      <c r="A803" s="493"/>
      <c r="B803" s="651"/>
      <c r="C803" s="492" t="s">
        <v>161</v>
      </c>
      <c r="D803" s="341"/>
      <c r="E803" s="341"/>
      <c r="F803" s="341"/>
      <c r="G803" s="341"/>
      <c r="H803" s="341"/>
      <c r="I803" s="341"/>
      <c r="J803" s="405"/>
      <c r="K803" s="341"/>
    </row>
    <row r="804" spans="1:11" s="32" customFormat="1" ht="15.75" customHeight="1">
      <c r="A804" s="493"/>
      <c r="B804" s="652"/>
      <c r="C804" s="492" t="s">
        <v>162</v>
      </c>
      <c r="D804" s="342"/>
      <c r="E804" s="342"/>
      <c r="F804" s="342"/>
      <c r="G804" s="342"/>
      <c r="H804" s="342"/>
      <c r="I804" s="342"/>
      <c r="J804" s="404"/>
      <c r="K804" s="342"/>
    </row>
    <row r="805" spans="1:11" s="32" customFormat="1" ht="15" customHeight="1">
      <c r="A805" s="650"/>
      <c r="B805" s="650">
        <v>32001</v>
      </c>
      <c r="C805" s="492" t="s">
        <v>159</v>
      </c>
      <c r="D805" s="340">
        <v>900479.9</v>
      </c>
      <c r="E805" s="340" t="s">
        <v>1224</v>
      </c>
      <c r="F805" s="340"/>
      <c r="G805" s="340"/>
      <c r="H805" s="340"/>
      <c r="I805" s="340">
        <v>1059312.7060999989</v>
      </c>
      <c r="J805" s="406"/>
      <c r="K805" s="393"/>
    </row>
    <row r="806" spans="1:11" s="32" customFormat="1" ht="66">
      <c r="A806" s="651"/>
      <c r="B806" s="651"/>
      <c r="C806" s="492" t="s">
        <v>331</v>
      </c>
      <c r="D806" s="341"/>
      <c r="E806" s="341"/>
      <c r="F806" s="341"/>
      <c r="G806" s="341"/>
      <c r="H806" s="341"/>
      <c r="I806" s="341"/>
      <c r="J806" s="405"/>
      <c r="K806" s="341"/>
    </row>
    <row r="807" spans="1:11" s="32" customFormat="1" ht="13.2" customHeight="1">
      <c r="A807" s="651"/>
      <c r="B807" s="651"/>
      <c r="C807" s="492" t="s">
        <v>160</v>
      </c>
      <c r="D807" s="341"/>
      <c r="E807" s="341"/>
      <c r="F807" s="341"/>
      <c r="G807" s="341"/>
      <c r="H807" s="341"/>
      <c r="I807" s="341"/>
      <c r="J807" s="405"/>
      <c r="K807" s="341"/>
    </row>
    <row r="808" spans="1:11" s="32" customFormat="1" ht="79.2">
      <c r="A808" s="651"/>
      <c r="B808" s="651"/>
      <c r="C808" s="492" t="s">
        <v>332</v>
      </c>
      <c r="D808" s="341"/>
      <c r="E808" s="341"/>
      <c r="F808" s="341"/>
      <c r="G808" s="341"/>
      <c r="H808" s="341"/>
      <c r="I808" s="341"/>
      <c r="J808" s="405"/>
      <c r="K808" s="341"/>
    </row>
    <row r="809" spans="1:11" s="32" customFormat="1" ht="13.2" customHeight="1">
      <c r="A809" s="651"/>
      <c r="B809" s="651"/>
      <c r="C809" s="492" t="s">
        <v>161</v>
      </c>
      <c r="D809" s="341"/>
      <c r="E809" s="341"/>
      <c r="F809" s="341"/>
      <c r="G809" s="341"/>
      <c r="H809" s="341"/>
      <c r="I809" s="341"/>
      <c r="J809" s="405"/>
      <c r="K809" s="341"/>
    </row>
    <row r="810" spans="1:11" s="32" customFormat="1" ht="39.6">
      <c r="A810" s="652"/>
      <c r="B810" s="652"/>
      <c r="C810" s="492" t="s">
        <v>333</v>
      </c>
      <c r="D810" s="342"/>
      <c r="E810" s="342"/>
      <c r="F810" s="342"/>
      <c r="G810" s="342"/>
      <c r="H810" s="342"/>
      <c r="I810" s="342"/>
      <c r="J810" s="404"/>
      <c r="K810" s="342"/>
    </row>
    <row r="811" spans="1:11" s="32" customFormat="1" ht="15" customHeight="1">
      <c r="A811" s="650"/>
      <c r="B811" s="650">
        <v>32002</v>
      </c>
      <c r="C811" s="492" t="s">
        <v>159</v>
      </c>
      <c r="D811" s="340">
        <v>299821</v>
      </c>
      <c r="E811" s="368" t="s">
        <v>1225</v>
      </c>
      <c r="F811" s="340"/>
      <c r="G811" s="340"/>
      <c r="H811" s="340"/>
      <c r="I811" s="340">
        <v>495757.57600000006</v>
      </c>
      <c r="J811" s="406"/>
      <c r="K811" s="393"/>
    </row>
    <row r="812" spans="1:11" s="32" customFormat="1" ht="66">
      <c r="A812" s="651"/>
      <c r="B812" s="651"/>
      <c r="C812" s="492" t="s">
        <v>334</v>
      </c>
      <c r="D812" s="341"/>
      <c r="E812" s="341"/>
      <c r="F812" s="341"/>
      <c r="G812" s="341"/>
      <c r="H812" s="341"/>
      <c r="I812" s="341"/>
      <c r="J812" s="405"/>
      <c r="K812" s="341"/>
    </row>
    <row r="813" spans="1:11" s="32" customFormat="1" ht="13.2" customHeight="1">
      <c r="A813" s="651"/>
      <c r="B813" s="651"/>
      <c r="C813" s="492" t="s">
        <v>160</v>
      </c>
      <c r="D813" s="341"/>
      <c r="E813" s="341"/>
      <c r="F813" s="341"/>
      <c r="G813" s="341"/>
      <c r="H813" s="341"/>
      <c r="I813" s="341"/>
      <c r="J813" s="405"/>
      <c r="K813" s="341"/>
    </row>
    <row r="814" spans="1:11" s="32" customFormat="1" ht="52.8">
      <c r="A814" s="651"/>
      <c r="B814" s="651"/>
      <c r="C814" s="492" t="s">
        <v>335</v>
      </c>
      <c r="D814" s="341"/>
      <c r="E814" s="341"/>
      <c r="F814" s="341"/>
      <c r="G814" s="341"/>
      <c r="H814" s="341"/>
      <c r="I814" s="341"/>
      <c r="J814" s="405"/>
      <c r="K814" s="341"/>
    </row>
    <row r="815" spans="1:11" s="32" customFormat="1" ht="13.2" customHeight="1">
      <c r="A815" s="651"/>
      <c r="B815" s="651"/>
      <c r="C815" s="492" t="s">
        <v>161</v>
      </c>
      <c r="D815" s="341"/>
      <c r="E815" s="341"/>
      <c r="F815" s="341"/>
      <c r="G815" s="341"/>
      <c r="H815" s="341"/>
      <c r="I815" s="341"/>
      <c r="J815" s="405"/>
      <c r="K815" s="341"/>
    </row>
    <row r="816" spans="1:11" ht="39.6">
      <c r="A816" s="652"/>
      <c r="B816" s="652"/>
      <c r="C816" s="492" t="s">
        <v>333</v>
      </c>
      <c r="D816" s="342"/>
      <c r="E816" s="342"/>
      <c r="F816" s="342"/>
      <c r="G816" s="342"/>
      <c r="H816" s="342"/>
      <c r="I816" s="342"/>
      <c r="J816" s="404"/>
      <c r="K816" s="342"/>
    </row>
    <row r="817" spans="3:3">
      <c r="C817" s="28" t="s">
        <v>336</v>
      </c>
    </row>
  </sheetData>
  <mergeCells count="328">
    <mergeCell ref="F110:F115"/>
    <mergeCell ref="G110:G115"/>
    <mergeCell ref="H110:H115"/>
    <mergeCell ref="J110:J115"/>
    <mergeCell ref="B523:B528"/>
    <mergeCell ref="B511:B516"/>
    <mergeCell ref="B505:B510"/>
    <mergeCell ref="B559:B564"/>
    <mergeCell ref="G245:G250"/>
    <mergeCell ref="H245:H250"/>
    <mergeCell ref="J245:J250"/>
    <mergeCell ref="F473:F478"/>
    <mergeCell ref="B499:B504"/>
    <mergeCell ref="J473:J478"/>
    <mergeCell ref="G473:G478"/>
    <mergeCell ref="H473:H478"/>
    <mergeCell ref="D473:D478"/>
    <mergeCell ref="E473:E478"/>
    <mergeCell ref="I473:I478"/>
    <mergeCell ref="B343:B348"/>
    <mergeCell ref="A811:A816"/>
    <mergeCell ref="B811:B816"/>
    <mergeCell ref="A805:A810"/>
    <mergeCell ref="B805:B810"/>
    <mergeCell ref="A798:K798"/>
    <mergeCell ref="B799:B804"/>
    <mergeCell ref="A790:K790"/>
    <mergeCell ref="A791:A796"/>
    <mergeCell ref="D791:D796"/>
    <mergeCell ref="E791:E796"/>
    <mergeCell ref="I791:I796"/>
    <mergeCell ref="K791:K796"/>
    <mergeCell ref="A797:K797"/>
    <mergeCell ref="J791:J796"/>
    <mergeCell ref="A717:K717"/>
    <mergeCell ref="B688:B693"/>
    <mergeCell ref="B772:B777"/>
    <mergeCell ref="A716:K716"/>
    <mergeCell ref="B766:B771"/>
    <mergeCell ref="B778:B783"/>
    <mergeCell ref="J710:J715"/>
    <mergeCell ref="A709:K709"/>
    <mergeCell ref="A710:A715"/>
    <mergeCell ref="B710:B715"/>
    <mergeCell ref="B742:B747"/>
    <mergeCell ref="B730:B735"/>
    <mergeCell ref="I710:I715"/>
    <mergeCell ref="K710:K715"/>
    <mergeCell ref="D710:D715"/>
    <mergeCell ref="E710:E715"/>
    <mergeCell ref="B736:B741"/>
    <mergeCell ref="B760:B765"/>
    <mergeCell ref="B718:B723"/>
    <mergeCell ref="B724:B729"/>
    <mergeCell ref="B754:B759"/>
    <mergeCell ref="B748:B753"/>
    <mergeCell ref="F710:F715"/>
    <mergeCell ref="G710:G715"/>
    <mergeCell ref="H710:H715"/>
    <mergeCell ref="B649:B654"/>
    <mergeCell ref="B661:B666"/>
    <mergeCell ref="J599:J604"/>
    <mergeCell ref="I599:I604"/>
    <mergeCell ref="K599:K604"/>
    <mergeCell ref="E599:E604"/>
    <mergeCell ref="A681:K681"/>
    <mergeCell ref="B682:B687"/>
    <mergeCell ref="B643:B648"/>
    <mergeCell ref="B655:B660"/>
    <mergeCell ref="B625:B630"/>
    <mergeCell ref="B631:B636"/>
    <mergeCell ref="B619:B624"/>
    <mergeCell ref="B667:B672"/>
    <mergeCell ref="J674:J679"/>
    <mergeCell ref="A680:K680"/>
    <mergeCell ref="A674:A679"/>
    <mergeCell ref="B637:B642"/>
    <mergeCell ref="F674:F679"/>
    <mergeCell ref="G674:G679"/>
    <mergeCell ref="H674:H679"/>
    <mergeCell ref="A673:K673"/>
    <mergeCell ref="D674:D679"/>
    <mergeCell ref="B674:B679"/>
    <mergeCell ref="E674:E679"/>
    <mergeCell ref="F578:F583"/>
    <mergeCell ref="G578:G583"/>
    <mergeCell ref="H578:H583"/>
    <mergeCell ref="J578:J583"/>
    <mergeCell ref="B592:B597"/>
    <mergeCell ref="B586:B591"/>
    <mergeCell ref="I674:I679"/>
    <mergeCell ref="A584:K584"/>
    <mergeCell ref="A585:K585"/>
    <mergeCell ref="A578:A583"/>
    <mergeCell ref="B578:B583"/>
    <mergeCell ref="D578:D583"/>
    <mergeCell ref="B613:B618"/>
    <mergeCell ref="F599:F604"/>
    <mergeCell ref="G599:G604"/>
    <mergeCell ref="H599:H604"/>
    <mergeCell ref="K674:K679"/>
    <mergeCell ref="B599:B604"/>
    <mergeCell ref="D599:D604"/>
    <mergeCell ref="A605:K605"/>
    <mergeCell ref="A606:K606"/>
    <mergeCell ref="B493:B498"/>
    <mergeCell ref="B460:B465"/>
    <mergeCell ref="B454:B459"/>
    <mergeCell ref="B448:B453"/>
    <mergeCell ref="B607:B612"/>
    <mergeCell ref="A599:A604"/>
    <mergeCell ref="E578:E583"/>
    <mergeCell ref="I578:I583"/>
    <mergeCell ref="K578:K583"/>
    <mergeCell ref="A473:A478"/>
    <mergeCell ref="B487:B492"/>
    <mergeCell ref="A479:K479"/>
    <mergeCell ref="B529:B534"/>
    <mergeCell ref="B535:B540"/>
    <mergeCell ref="B553:B558"/>
    <mergeCell ref="K473:K478"/>
    <mergeCell ref="B517:B522"/>
    <mergeCell ref="B571:B576"/>
    <mergeCell ref="B565:B570"/>
    <mergeCell ref="B547:B552"/>
    <mergeCell ref="B541:B546"/>
    <mergeCell ref="I377:I382"/>
    <mergeCell ref="K377:K382"/>
    <mergeCell ref="A377:A382"/>
    <mergeCell ref="F377:F382"/>
    <mergeCell ref="G377:G382"/>
    <mergeCell ref="B397:B402"/>
    <mergeCell ref="B391:B396"/>
    <mergeCell ref="A480:K480"/>
    <mergeCell ref="B481:B486"/>
    <mergeCell ref="B442:B447"/>
    <mergeCell ref="G434:G439"/>
    <mergeCell ref="H434:H439"/>
    <mergeCell ref="J434:J439"/>
    <mergeCell ref="K434:K439"/>
    <mergeCell ref="A440:K440"/>
    <mergeCell ref="A441:K441"/>
    <mergeCell ref="A434:A439"/>
    <mergeCell ref="B434:B439"/>
    <mergeCell ref="B337:B342"/>
    <mergeCell ref="K350:K355"/>
    <mergeCell ref="E350:E355"/>
    <mergeCell ref="F350:F355"/>
    <mergeCell ref="G350:G355"/>
    <mergeCell ref="H350:H355"/>
    <mergeCell ref="J350:J355"/>
    <mergeCell ref="B358:B363"/>
    <mergeCell ref="A349:K349"/>
    <mergeCell ref="A350:A355"/>
    <mergeCell ref="B350:B355"/>
    <mergeCell ref="D350:D355"/>
    <mergeCell ref="I350:I355"/>
    <mergeCell ref="B364:B369"/>
    <mergeCell ref="A356:K356"/>
    <mergeCell ref="A357:K357"/>
    <mergeCell ref="D377:D382"/>
    <mergeCell ref="B370:B375"/>
    <mergeCell ref="B70:B75"/>
    <mergeCell ref="A58:A63"/>
    <mergeCell ref="B58:B63"/>
    <mergeCell ref="A64:A69"/>
    <mergeCell ref="B64:B69"/>
    <mergeCell ref="E44:E49"/>
    <mergeCell ref="I44:I49"/>
    <mergeCell ref="K44:K49"/>
    <mergeCell ref="A50:K50"/>
    <mergeCell ref="B44:B49"/>
    <mergeCell ref="D44:D49"/>
    <mergeCell ref="A51:K51"/>
    <mergeCell ref="A52:A57"/>
    <mergeCell ref="B52:B57"/>
    <mergeCell ref="F44:F49"/>
    <mergeCell ref="G44:G49"/>
    <mergeCell ref="H44:H49"/>
    <mergeCell ref="J44:J49"/>
    <mergeCell ref="K11:K16"/>
    <mergeCell ref="A17:K17"/>
    <mergeCell ref="A18:K18"/>
    <mergeCell ref="B19:B24"/>
    <mergeCell ref="D11:D16"/>
    <mergeCell ref="E11:E16"/>
    <mergeCell ref="A11:A16"/>
    <mergeCell ref="B37:B42"/>
    <mergeCell ref="B31:B36"/>
    <mergeCell ref="B25:B30"/>
    <mergeCell ref="I11:I16"/>
    <mergeCell ref="F11:F16"/>
    <mergeCell ref="G11:G16"/>
    <mergeCell ref="H11:H16"/>
    <mergeCell ref="J11:J16"/>
    <mergeCell ref="A76:A81"/>
    <mergeCell ref="B76:B81"/>
    <mergeCell ref="A95:A100"/>
    <mergeCell ref="I110:I115"/>
    <mergeCell ref="A116:K116"/>
    <mergeCell ref="D110:D115"/>
    <mergeCell ref="K110:K115"/>
    <mergeCell ref="A101:K101"/>
    <mergeCell ref="A102:K102"/>
    <mergeCell ref="A103:A108"/>
    <mergeCell ref="B103:B108"/>
    <mergeCell ref="E95:E100"/>
    <mergeCell ref="I95:I100"/>
    <mergeCell ref="K95:K100"/>
    <mergeCell ref="A94:K94"/>
    <mergeCell ref="B95:B100"/>
    <mergeCell ref="J95:J100"/>
    <mergeCell ref="F95:F100"/>
    <mergeCell ref="G95:G100"/>
    <mergeCell ref="H95:H100"/>
    <mergeCell ref="D95:D100"/>
    <mergeCell ref="E110:E115"/>
    <mergeCell ref="A88:A93"/>
    <mergeCell ref="B88:B93"/>
    <mergeCell ref="K173:K178"/>
    <mergeCell ref="A173:A178"/>
    <mergeCell ref="B173:B178"/>
    <mergeCell ref="I245:I250"/>
    <mergeCell ref="B238:B243"/>
    <mergeCell ref="K245:K250"/>
    <mergeCell ref="K212:K217"/>
    <mergeCell ref="B193:B198"/>
    <mergeCell ref="A199:A204"/>
    <mergeCell ref="B199:B204"/>
    <mergeCell ref="A180:K180"/>
    <mergeCell ref="B187:B192"/>
    <mergeCell ref="A181:A186"/>
    <mergeCell ref="B181:B186"/>
    <mergeCell ref="A179:K179"/>
    <mergeCell ref="D173:D178"/>
    <mergeCell ref="F245:F250"/>
    <mergeCell ref="A205:A210"/>
    <mergeCell ref="B205:B210"/>
    <mergeCell ref="B220:B225"/>
    <mergeCell ref="A218:K218"/>
    <mergeCell ref="A212:A217"/>
    <mergeCell ref="B212:B217"/>
    <mergeCell ref="D212:D217"/>
    <mergeCell ref="A219:K219"/>
    <mergeCell ref="H377:H382"/>
    <mergeCell ref="J377:J382"/>
    <mergeCell ref="F212:F217"/>
    <mergeCell ref="G212:G217"/>
    <mergeCell ref="H212:H217"/>
    <mergeCell ref="J212:J217"/>
    <mergeCell ref="A244:K244"/>
    <mergeCell ref="A245:A250"/>
    <mergeCell ref="A251:K251"/>
    <mergeCell ref="A252:K252"/>
    <mergeCell ref="B253:B258"/>
    <mergeCell ref="B259:B264"/>
    <mergeCell ref="B325:B330"/>
    <mergeCell ref="B319:B324"/>
    <mergeCell ref="B331:B336"/>
    <mergeCell ref="B307:B312"/>
    <mergeCell ref="B313:B318"/>
    <mergeCell ref="D245:D250"/>
    <mergeCell ref="E245:E250"/>
    <mergeCell ref="B277:B282"/>
    <mergeCell ref="B295:B300"/>
    <mergeCell ref="B289:B294"/>
    <mergeCell ref="B283:B288"/>
    <mergeCell ref="B142:B147"/>
    <mergeCell ref="A136:A141"/>
    <mergeCell ref="A130:A135"/>
    <mergeCell ref="B130:B135"/>
    <mergeCell ref="B136:B141"/>
    <mergeCell ref="A154:A159"/>
    <mergeCell ref="B154:B159"/>
    <mergeCell ref="E212:E217"/>
    <mergeCell ref="I212:I217"/>
    <mergeCell ref="B160:B165"/>
    <mergeCell ref="E173:E178"/>
    <mergeCell ref="A166:A171"/>
    <mergeCell ref="B166:B171"/>
    <mergeCell ref="A784:A789"/>
    <mergeCell ref="B784:B789"/>
    <mergeCell ref="B466:B471"/>
    <mergeCell ref="A43:K43"/>
    <mergeCell ref="A44:A49"/>
    <mergeCell ref="A70:A75"/>
    <mergeCell ref="A82:A87"/>
    <mergeCell ref="B82:B87"/>
    <mergeCell ref="A187:A192"/>
    <mergeCell ref="B232:B237"/>
    <mergeCell ref="B226:B231"/>
    <mergeCell ref="A211:K211"/>
    <mergeCell ref="A193:A198"/>
    <mergeCell ref="A109:K109"/>
    <mergeCell ref="A110:A115"/>
    <mergeCell ref="B110:B115"/>
    <mergeCell ref="A117:K117"/>
    <mergeCell ref="A172:K172"/>
    <mergeCell ref="A160:A165"/>
    <mergeCell ref="E377:E382"/>
    <mergeCell ref="B377:B382"/>
    <mergeCell ref="F173:F178"/>
    <mergeCell ref="G173:G178"/>
    <mergeCell ref="H173:H178"/>
    <mergeCell ref="A118:A123"/>
    <mergeCell ref="B118:B123"/>
    <mergeCell ref="A142:A147"/>
    <mergeCell ref="I434:I439"/>
    <mergeCell ref="A383:K383"/>
    <mergeCell ref="A384:K384"/>
    <mergeCell ref="B385:B390"/>
    <mergeCell ref="B403:B408"/>
    <mergeCell ref="B427:B432"/>
    <mergeCell ref="B415:B420"/>
    <mergeCell ref="B409:B414"/>
    <mergeCell ref="B421:B426"/>
    <mergeCell ref="D434:D439"/>
    <mergeCell ref="E434:E439"/>
    <mergeCell ref="F434:F439"/>
    <mergeCell ref="B301:B306"/>
    <mergeCell ref="B271:B276"/>
    <mergeCell ref="B265:B270"/>
    <mergeCell ref="J173:J178"/>
    <mergeCell ref="I173:I178"/>
    <mergeCell ref="A124:A129"/>
    <mergeCell ref="B124:B129"/>
    <mergeCell ref="A148:A153"/>
    <mergeCell ref="B148:B15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opLeftCell="B13" zoomScale="70" zoomScaleNormal="70" workbookViewId="0">
      <selection activeCell="I23" sqref="I23"/>
    </sheetView>
  </sheetViews>
  <sheetFormatPr defaultColWidth="39" defaultRowHeight="13.8"/>
  <cols>
    <col min="1" max="3" width="39" style="225"/>
    <col min="4" max="4" width="33.5546875" style="225" customWidth="1"/>
    <col min="5" max="5" width="21.109375" style="225" customWidth="1"/>
    <col min="6" max="6" width="24.44140625" style="225" customWidth="1"/>
    <col min="7" max="7" width="21.109375" style="225" customWidth="1"/>
    <col min="8" max="8" width="44.6640625" style="225" customWidth="1"/>
    <col min="9" max="9" width="42.44140625" style="225" customWidth="1"/>
    <col min="10" max="16384" width="39" style="225"/>
  </cols>
  <sheetData>
    <row r="1" spans="2:9">
      <c r="B1" s="33" t="s">
        <v>0</v>
      </c>
    </row>
    <row r="3" spans="2:9" ht="32.25" customHeight="1">
      <c r="B3" s="7" t="s">
        <v>99</v>
      </c>
      <c r="C3" s="20">
        <v>104016</v>
      </c>
    </row>
    <row r="4" spans="2:9" ht="26.4">
      <c r="B4" s="7" t="s">
        <v>100</v>
      </c>
      <c r="C4" s="7" t="s">
        <v>66</v>
      </c>
    </row>
    <row r="6" spans="2:9">
      <c r="B6" s="33" t="s">
        <v>101</v>
      </c>
    </row>
    <row r="7" spans="2:9">
      <c r="B7" s="33"/>
    </row>
    <row r="8" spans="2:9" ht="75" customHeight="1">
      <c r="B8" s="220" t="s">
        <v>102</v>
      </c>
      <c r="C8" s="220" t="s">
        <v>112</v>
      </c>
      <c r="D8" s="535" t="s">
        <v>124</v>
      </c>
      <c r="E8" s="536"/>
      <c r="F8" s="536"/>
      <c r="G8" s="537"/>
      <c r="H8" s="657" t="s">
        <v>995</v>
      </c>
      <c r="I8" s="664" t="s">
        <v>996</v>
      </c>
    </row>
    <row r="9" spans="2:9">
      <c r="B9" s="218"/>
      <c r="C9" s="218"/>
      <c r="D9" s="220" t="s">
        <v>125</v>
      </c>
      <c r="E9" s="241" t="s">
        <v>137</v>
      </c>
      <c r="F9" s="535" t="s">
        <v>138</v>
      </c>
      <c r="G9" s="537"/>
      <c r="H9" s="651"/>
      <c r="I9" s="664"/>
    </row>
    <row r="10" spans="2:9">
      <c r="B10" s="219"/>
      <c r="C10" s="219"/>
      <c r="D10" s="219"/>
      <c r="E10" s="155" t="s">
        <v>139</v>
      </c>
      <c r="F10" s="155" t="s">
        <v>139</v>
      </c>
      <c r="G10" s="155" t="s">
        <v>140</v>
      </c>
      <c r="H10" s="652"/>
      <c r="I10" s="664"/>
    </row>
    <row r="11" spans="2:9" ht="138" customHeight="1">
      <c r="B11" s="218" t="s">
        <v>812</v>
      </c>
      <c r="C11" s="218" t="s">
        <v>811</v>
      </c>
      <c r="D11" s="219" t="s">
        <v>813</v>
      </c>
      <c r="E11" s="155"/>
      <c r="F11" s="155"/>
      <c r="G11" s="155"/>
      <c r="H11" s="226" t="s">
        <v>1187</v>
      </c>
      <c r="I11" s="155"/>
    </row>
    <row r="12" spans="2:9" ht="60" customHeight="1">
      <c r="B12" s="220" t="s">
        <v>103</v>
      </c>
      <c r="C12" s="220" t="s">
        <v>113</v>
      </c>
      <c r="D12" s="155" t="s">
        <v>126</v>
      </c>
      <c r="E12" s="227">
        <v>0.13400000000000001</v>
      </c>
      <c r="F12" s="7" t="s">
        <v>141</v>
      </c>
      <c r="G12" s="7" t="s">
        <v>142</v>
      </c>
      <c r="H12" s="689" t="s">
        <v>1197</v>
      </c>
      <c r="I12" s="657"/>
    </row>
    <row r="13" spans="2:9" ht="40.200000000000003" customHeight="1">
      <c r="B13" s="219"/>
      <c r="C13" s="219"/>
      <c r="D13" s="7" t="s">
        <v>127</v>
      </c>
      <c r="E13" s="227">
        <v>0.752</v>
      </c>
      <c r="F13" s="155" t="s">
        <v>143</v>
      </c>
      <c r="G13" s="7" t="s">
        <v>142</v>
      </c>
      <c r="H13" s="690"/>
      <c r="I13" s="652"/>
    </row>
    <row r="14" spans="2:9" ht="92.4">
      <c r="B14" s="220" t="s">
        <v>104</v>
      </c>
      <c r="C14" s="220" t="s">
        <v>114</v>
      </c>
      <c r="D14" s="7" t="s">
        <v>128</v>
      </c>
      <c r="E14" s="220"/>
      <c r="F14" s="155"/>
      <c r="G14" s="155"/>
      <c r="H14" s="228" t="s">
        <v>1188</v>
      </c>
      <c r="I14" s="155" t="s">
        <v>1189</v>
      </c>
    </row>
    <row r="15" spans="2:9" ht="79.2">
      <c r="B15" s="220" t="s">
        <v>105</v>
      </c>
      <c r="C15" s="220" t="s">
        <v>115</v>
      </c>
      <c r="D15" s="155" t="s">
        <v>129</v>
      </c>
      <c r="E15" s="155" t="s">
        <v>144</v>
      </c>
      <c r="F15" s="155" t="s">
        <v>145</v>
      </c>
      <c r="G15" s="7" t="s">
        <v>142</v>
      </c>
      <c r="H15" s="228" t="s">
        <v>1190</v>
      </c>
      <c r="I15" s="7"/>
    </row>
    <row r="16" spans="2:9" ht="66" customHeight="1">
      <c r="B16" s="220" t="s">
        <v>685</v>
      </c>
      <c r="C16" s="650" t="s">
        <v>116</v>
      </c>
      <c r="D16" s="229" t="s">
        <v>747</v>
      </c>
      <c r="E16" s="220">
        <v>0.45</v>
      </c>
      <c r="F16" s="155">
        <v>0.9</v>
      </c>
      <c r="G16" s="155">
        <v>2025</v>
      </c>
      <c r="H16" s="657" t="s">
        <v>1133</v>
      </c>
      <c r="I16" s="692"/>
    </row>
    <row r="17" spans="2:9" ht="82.8">
      <c r="B17" s="218"/>
      <c r="C17" s="651"/>
      <c r="D17" s="230" t="s">
        <v>809</v>
      </c>
      <c r="E17" s="220">
        <v>0.45</v>
      </c>
      <c r="F17" s="155">
        <v>0.9</v>
      </c>
      <c r="G17" s="155">
        <v>2025</v>
      </c>
      <c r="H17" s="651"/>
      <c r="I17" s="693"/>
    </row>
    <row r="18" spans="2:9" ht="82.8">
      <c r="B18" s="219"/>
      <c r="C18" s="652"/>
      <c r="D18" s="231" t="s">
        <v>748</v>
      </c>
      <c r="E18" s="220">
        <v>0.6</v>
      </c>
      <c r="F18" s="155">
        <v>0.9</v>
      </c>
      <c r="G18" s="155">
        <v>2025</v>
      </c>
      <c r="H18" s="652"/>
      <c r="I18" s="694"/>
    </row>
    <row r="19" spans="2:9" ht="26.4">
      <c r="B19" s="684" t="s">
        <v>106</v>
      </c>
      <c r="C19" s="684" t="s">
        <v>117</v>
      </c>
      <c r="D19" s="220" t="s">
        <v>130</v>
      </c>
      <c r="E19" s="220">
        <v>15000</v>
      </c>
      <c r="F19" s="155">
        <v>15000</v>
      </c>
      <c r="G19" s="155">
        <v>2023</v>
      </c>
      <c r="H19" s="657" t="s">
        <v>1191</v>
      </c>
      <c r="I19" s="217"/>
    </row>
    <row r="20" spans="2:9" ht="48" customHeight="1">
      <c r="B20" s="685"/>
      <c r="C20" s="685"/>
      <c r="D20" s="217" t="s">
        <v>131</v>
      </c>
      <c r="E20" s="217">
        <v>1.556</v>
      </c>
      <c r="F20" s="155">
        <v>1.65</v>
      </c>
      <c r="G20" s="155">
        <v>2024</v>
      </c>
      <c r="H20" s="651"/>
      <c r="I20" s="219"/>
    </row>
    <row r="21" spans="2:9" ht="52.8">
      <c r="B21" s="686"/>
      <c r="C21" s="686"/>
      <c r="D21" s="217" t="s">
        <v>1037</v>
      </c>
      <c r="E21" s="217">
        <v>9000</v>
      </c>
      <c r="F21" s="155">
        <v>10130</v>
      </c>
      <c r="G21" s="155">
        <v>2025</v>
      </c>
      <c r="H21" s="652"/>
      <c r="I21" s="219"/>
    </row>
    <row r="22" spans="2:9" ht="145.19999999999999">
      <c r="B22" s="155" t="s">
        <v>107</v>
      </c>
      <c r="C22" s="220" t="s">
        <v>118</v>
      </c>
      <c r="D22" s="240" t="s">
        <v>107</v>
      </c>
      <c r="E22" s="220" t="s">
        <v>95</v>
      </c>
      <c r="F22" s="155" t="s">
        <v>95</v>
      </c>
      <c r="G22" s="155" t="s">
        <v>95</v>
      </c>
      <c r="H22" s="228" t="s">
        <v>1196</v>
      </c>
      <c r="I22" s="155"/>
    </row>
    <row r="23" spans="2:9" ht="198">
      <c r="B23" s="220" t="s">
        <v>766</v>
      </c>
      <c r="C23" s="220" t="s">
        <v>767</v>
      </c>
      <c r="D23" s="20" t="s">
        <v>1035</v>
      </c>
      <c r="E23" s="232">
        <v>27.4</v>
      </c>
      <c r="F23" s="232">
        <v>30.1</v>
      </c>
      <c r="G23" s="155">
        <v>2024</v>
      </c>
      <c r="H23" s="233" t="s">
        <v>1198</v>
      </c>
      <c r="I23" s="217" t="s">
        <v>1254</v>
      </c>
    </row>
    <row r="24" spans="2:9" s="235" customFormat="1" ht="328.2" customHeight="1">
      <c r="B24" s="222" t="s">
        <v>1103</v>
      </c>
      <c r="C24" s="222" t="s">
        <v>1104</v>
      </c>
      <c r="D24" s="223" t="s">
        <v>1105</v>
      </c>
      <c r="E24" s="234" t="s">
        <v>1106</v>
      </c>
      <c r="F24" s="234" t="s">
        <v>1107</v>
      </c>
      <c r="G24" s="234" t="s">
        <v>1108</v>
      </c>
      <c r="H24" s="223" t="s">
        <v>1109</v>
      </c>
      <c r="I24" s="223" t="s">
        <v>1110</v>
      </c>
    </row>
    <row r="25" spans="2:9" ht="39.6" customHeight="1">
      <c r="B25" s="657" t="s">
        <v>108</v>
      </c>
      <c r="C25" s="657" t="s">
        <v>119</v>
      </c>
      <c r="D25" s="220" t="s">
        <v>814</v>
      </c>
      <c r="E25" s="220">
        <v>90.8</v>
      </c>
      <c r="F25" s="155">
        <v>100</v>
      </c>
      <c r="G25" s="155">
        <v>2022</v>
      </c>
      <c r="H25" s="689" t="s">
        <v>1192</v>
      </c>
      <c r="I25" s="657"/>
    </row>
    <row r="26" spans="2:9" ht="39.6">
      <c r="B26" s="651"/>
      <c r="C26" s="651"/>
      <c r="D26" s="220" t="s">
        <v>132</v>
      </c>
      <c r="E26" s="220">
        <v>0</v>
      </c>
      <c r="F26" s="155">
        <v>0</v>
      </c>
      <c r="G26" s="155" t="s">
        <v>815</v>
      </c>
      <c r="H26" s="691"/>
      <c r="I26" s="651"/>
    </row>
    <row r="27" spans="2:9" ht="79.2" customHeight="1">
      <c r="B27" s="652"/>
      <c r="C27" s="652"/>
      <c r="D27" s="220" t="s">
        <v>816</v>
      </c>
      <c r="E27" s="220">
        <v>40140</v>
      </c>
      <c r="F27" s="155">
        <v>58400</v>
      </c>
      <c r="G27" s="155">
        <v>2023</v>
      </c>
      <c r="H27" s="690"/>
      <c r="I27" s="652"/>
    </row>
    <row r="28" spans="2:9" ht="124.2" customHeight="1">
      <c r="B28" s="155" t="s">
        <v>109</v>
      </c>
      <c r="C28" s="220" t="s">
        <v>120</v>
      </c>
      <c r="D28" s="220" t="s">
        <v>133</v>
      </c>
      <c r="E28" s="220"/>
      <c r="F28" s="155"/>
      <c r="G28" s="155"/>
      <c r="H28" s="20"/>
      <c r="I28" s="155"/>
    </row>
    <row r="29" spans="2:9" ht="39.6" customHeight="1">
      <c r="B29" s="657" t="s">
        <v>180</v>
      </c>
      <c r="C29" s="657" t="s">
        <v>121</v>
      </c>
      <c r="D29" s="220" t="s">
        <v>1204</v>
      </c>
      <c r="E29" s="220">
        <v>70</v>
      </c>
      <c r="F29" s="155">
        <v>100</v>
      </c>
      <c r="G29" s="155">
        <v>2025</v>
      </c>
      <c r="H29" s="689" t="s">
        <v>1199</v>
      </c>
      <c r="I29" s="657" t="s">
        <v>1077</v>
      </c>
    </row>
    <row r="30" spans="2:9" ht="52.8">
      <c r="B30" s="651"/>
      <c r="C30" s="651"/>
      <c r="D30" s="217" t="s">
        <v>1205</v>
      </c>
      <c r="E30" s="220">
        <v>4</v>
      </c>
      <c r="F30" s="155">
        <v>4</v>
      </c>
      <c r="G30" s="155">
        <v>2025</v>
      </c>
      <c r="H30" s="690"/>
      <c r="I30" s="651"/>
    </row>
    <row r="31" spans="2:9" ht="92.4">
      <c r="B31" s="651"/>
      <c r="C31" s="651"/>
      <c r="D31" s="217" t="s">
        <v>1206</v>
      </c>
      <c r="E31" s="155">
        <v>50</v>
      </c>
      <c r="F31" s="236">
        <v>100</v>
      </c>
      <c r="G31" s="155">
        <v>2025</v>
      </c>
      <c r="H31" s="20" t="s">
        <v>1200</v>
      </c>
      <c r="I31" s="652"/>
    </row>
    <row r="32" spans="2:9" ht="132">
      <c r="B32" s="651"/>
      <c r="C32" s="651"/>
      <c r="D32" s="217" t="s">
        <v>1207</v>
      </c>
      <c r="E32" s="217">
        <v>100</v>
      </c>
      <c r="F32" s="155">
        <v>100</v>
      </c>
      <c r="G32" s="155">
        <v>2025</v>
      </c>
      <c r="H32" s="243" t="s">
        <v>1201</v>
      </c>
      <c r="I32" s="657" t="s">
        <v>1203</v>
      </c>
    </row>
    <row r="33" spans="2:10" ht="151.19999999999999" customHeight="1">
      <c r="B33" s="652"/>
      <c r="C33" s="652"/>
      <c r="D33" s="217" t="s">
        <v>1208</v>
      </c>
      <c r="E33" s="217">
        <v>61</v>
      </c>
      <c r="F33" s="155">
        <v>90</v>
      </c>
      <c r="G33" s="155">
        <v>2024</v>
      </c>
      <c r="H33" s="219" t="s">
        <v>1202</v>
      </c>
      <c r="I33" s="652"/>
    </row>
    <row r="34" spans="2:10" ht="106.2" thickBot="1">
      <c r="B34" s="657"/>
      <c r="C34" s="657" t="s">
        <v>1078</v>
      </c>
      <c r="D34" s="217" t="s">
        <v>1079</v>
      </c>
      <c r="E34" s="242">
        <v>3</v>
      </c>
      <c r="F34" s="243" t="s">
        <v>1209</v>
      </c>
      <c r="G34" s="243">
        <v>2022</v>
      </c>
      <c r="H34" s="623" t="s">
        <v>1215</v>
      </c>
      <c r="I34" s="657" t="s">
        <v>1081</v>
      </c>
    </row>
    <row r="35" spans="2:10" ht="66.599999999999994" thickBot="1">
      <c r="B35" s="651"/>
      <c r="C35" s="651"/>
      <c r="D35" s="217" t="s">
        <v>1086</v>
      </c>
      <c r="E35" s="244">
        <v>3</v>
      </c>
      <c r="F35" s="245" t="s">
        <v>1210</v>
      </c>
      <c r="G35" s="245">
        <v>2022</v>
      </c>
      <c r="H35" s="687"/>
      <c r="I35" s="651"/>
    </row>
    <row r="36" spans="2:10" ht="66.599999999999994" thickBot="1">
      <c r="B36" s="651"/>
      <c r="C36" s="651"/>
      <c r="D36" s="217" t="s">
        <v>1085</v>
      </c>
      <c r="E36" s="244">
        <v>175</v>
      </c>
      <c r="F36" s="245" t="s">
        <v>1211</v>
      </c>
      <c r="G36" s="245">
        <v>2022</v>
      </c>
      <c r="H36" s="687"/>
      <c r="I36" s="651"/>
    </row>
    <row r="37" spans="2:10" ht="66.599999999999994" thickBot="1">
      <c r="B37" s="651"/>
      <c r="C37" s="651"/>
      <c r="D37" s="217" t="s">
        <v>1080</v>
      </c>
      <c r="E37" s="244">
        <v>1</v>
      </c>
      <c r="F37" s="245" t="s">
        <v>1212</v>
      </c>
      <c r="G37" s="245">
        <v>2022</v>
      </c>
      <c r="H37" s="687"/>
      <c r="I37" s="651"/>
    </row>
    <row r="38" spans="2:10" ht="66.599999999999994" thickBot="1">
      <c r="B38" s="651"/>
      <c r="C38" s="651"/>
      <c r="D38" s="217" t="s">
        <v>1084</v>
      </c>
      <c r="E38" s="244">
        <v>140</v>
      </c>
      <c r="F38" s="245" t="s">
        <v>1213</v>
      </c>
      <c r="G38" s="245">
        <v>2022</v>
      </c>
      <c r="H38" s="687"/>
      <c r="I38" s="651"/>
    </row>
    <row r="39" spans="2:10" ht="40.200000000000003" thickBot="1">
      <c r="B39" s="651"/>
      <c r="C39" s="651"/>
      <c r="D39" s="217" t="s">
        <v>1082</v>
      </c>
      <c r="E39" s="244">
        <v>300</v>
      </c>
      <c r="F39" s="245" t="s">
        <v>1214</v>
      </c>
      <c r="G39" s="245">
        <v>2022</v>
      </c>
      <c r="H39" s="687"/>
      <c r="I39" s="651"/>
      <c r="J39" s="657"/>
    </row>
    <row r="40" spans="2:10" ht="48" customHeight="1" thickBot="1">
      <c r="B40" s="651"/>
      <c r="C40" s="651"/>
      <c r="D40" s="217" t="s">
        <v>1083</v>
      </c>
      <c r="E40" s="244">
        <v>1</v>
      </c>
      <c r="F40" s="245">
        <v>2</v>
      </c>
      <c r="G40" s="245">
        <v>2024</v>
      </c>
      <c r="H40" s="688"/>
      <c r="I40" s="651"/>
      <c r="J40" s="652"/>
    </row>
    <row r="41" spans="2:10" ht="105.6">
      <c r="B41" s="242" t="s">
        <v>110</v>
      </c>
      <c r="C41" s="242" t="s">
        <v>1248</v>
      </c>
      <c r="D41" s="242" t="s">
        <v>134</v>
      </c>
      <c r="E41" s="242" t="s">
        <v>743</v>
      </c>
      <c r="F41" s="243" t="s">
        <v>1049</v>
      </c>
      <c r="G41" s="243">
        <v>2022</v>
      </c>
      <c r="H41" s="242" t="s">
        <v>1216</v>
      </c>
      <c r="I41" s="242" t="s">
        <v>1217</v>
      </c>
    </row>
    <row r="42" spans="2:10" ht="39.6">
      <c r="B42" s="220" t="s">
        <v>111</v>
      </c>
      <c r="C42" s="220" t="s">
        <v>122</v>
      </c>
      <c r="D42" s="220" t="s">
        <v>817</v>
      </c>
      <c r="E42" s="220">
        <v>25500</v>
      </c>
      <c r="F42" s="155">
        <v>37000</v>
      </c>
      <c r="G42" s="155">
        <v>2026</v>
      </c>
      <c r="H42" s="657" t="s">
        <v>1218</v>
      </c>
      <c r="I42" s="650"/>
    </row>
    <row r="43" spans="2:10" ht="39.6">
      <c r="B43" s="219"/>
      <c r="C43" s="219"/>
      <c r="D43" s="220" t="s">
        <v>818</v>
      </c>
      <c r="E43" s="220">
        <v>0</v>
      </c>
      <c r="F43" s="155">
        <v>0</v>
      </c>
      <c r="G43" s="155">
        <v>2026</v>
      </c>
      <c r="H43" s="652"/>
      <c r="I43" s="652"/>
    </row>
    <row r="44" spans="2:10" ht="86.4" customHeight="1">
      <c r="B44" s="657" t="s">
        <v>1245</v>
      </c>
      <c r="C44" s="657" t="s">
        <v>123</v>
      </c>
      <c r="D44" s="147" t="s">
        <v>135</v>
      </c>
      <c r="E44" s="147">
        <v>3026</v>
      </c>
      <c r="F44" s="147">
        <v>2476</v>
      </c>
      <c r="G44" s="147">
        <v>2023</v>
      </c>
      <c r="H44" s="689" t="s">
        <v>1193</v>
      </c>
      <c r="I44" s="650"/>
    </row>
    <row r="45" spans="2:10" ht="33" customHeight="1">
      <c r="B45" s="652"/>
      <c r="C45" s="652"/>
      <c r="D45" s="155" t="s">
        <v>136</v>
      </c>
      <c r="E45" s="155">
        <v>1</v>
      </c>
      <c r="F45" s="155">
        <v>34</v>
      </c>
      <c r="G45" s="155">
        <v>2023</v>
      </c>
      <c r="H45" s="690"/>
      <c r="I45" s="652"/>
    </row>
    <row r="46" spans="2:10">
      <c r="B46" s="237"/>
    </row>
  </sheetData>
  <mergeCells count="32">
    <mergeCell ref="B44:B45"/>
    <mergeCell ref="I44:I45"/>
    <mergeCell ref="I8:I10"/>
    <mergeCell ref="I12:I13"/>
    <mergeCell ref="I16:I18"/>
    <mergeCell ref="I25:I27"/>
    <mergeCell ref="I29:I31"/>
    <mergeCell ref="I34:I40"/>
    <mergeCell ref="I32:I33"/>
    <mergeCell ref="I42:I43"/>
    <mergeCell ref="H8:H10"/>
    <mergeCell ref="C16:C18"/>
    <mergeCell ref="C19:C21"/>
    <mergeCell ref="H44:H45"/>
    <mergeCell ref="D8:G8"/>
    <mergeCell ref="F9:G9"/>
    <mergeCell ref="H16:H18"/>
    <mergeCell ref="C34:C40"/>
    <mergeCell ref="H19:H21"/>
    <mergeCell ref="H12:H13"/>
    <mergeCell ref="H25:H27"/>
    <mergeCell ref="H29:H30"/>
    <mergeCell ref="H42:H43"/>
    <mergeCell ref="C29:C33"/>
    <mergeCell ref="C44:C45"/>
    <mergeCell ref="J39:J40"/>
    <mergeCell ref="C25:C27"/>
    <mergeCell ref="B25:B27"/>
    <mergeCell ref="B19:B21"/>
    <mergeCell ref="H34:H40"/>
    <mergeCell ref="B34:B40"/>
    <mergeCell ref="B29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Հավելված 3 Մաս 1</vt:lpstr>
      <vt:lpstr>Աղյուսակ Ա. (կատարողի բացվածք)</vt:lpstr>
      <vt:lpstr>Հավելված 3 մաս 4</vt:lpstr>
      <vt:lpstr>Հավելված 3 մաս 2</vt:lpstr>
      <vt:lpstr>Հավելված 3 մաս3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Anahit.Hamzyan</cp:lastModifiedBy>
  <cp:lastPrinted>2020-03-03T13:25:23Z</cp:lastPrinted>
  <dcterms:created xsi:type="dcterms:W3CDTF">2017-12-06T07:28:20Z</dcterms:created>
  <dcterms:modified xsi:type="dcterms:W3CDTF">2022-06-15T10:12:10Z</dcterms:modified>
</cp:coreProperties>
</file>